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6.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7.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drawings/drawing8.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7415" windowHeight="7215" tabRatio="894"/>
  </bookViews>
  <sheets>
    <sheet name="Cover page" sheetId="193" r:id="rId1"/>
    <sheet name="Simulation Assumption （Class A）" sheetId="239" r:id="rId2"/>
    <sheet name="Simulation Assumption (Class B)" sheetId="240" r:id="rId3"/>
    <sheet name="Simulation assumption (CRI)" sheetId="245" r:id="rId4"/>
    <sheet name="FRC" sheetId="241" r:id="rId5"/>
    <sheet name="Class A Single PMI Test" sheetId="207" r:id="rId6"/>
    <sheet name="Class A Mutiple PMI test" sheetId="236" r:id="rId7"/>
    <sheet name="Class B K=1 PMI test（16QAM） " sheetId="235" r:id="rId8"/>
    <sheet name="CRI test (K,N) =(2,8) 64QAM" sheetId="246" r:id="rId9"/>
    <sheet name="CRI test (K,N) =(2,16) 64QAM" sheetId="247" r:id="rId10"/>
    <sheet name="CRI test (K,N) =(4,32) 64QAM" sheetId="248" r:id="rId11"/>
    <sheet name="CRI test (K,N) =(8,64) 64QAM" sheetId="249" r:id="rId12"/>
  </sheets>
  <definedNames>
    <definedName name="OLE_LINK1" localSheetId="1">'Simulation Assumption （Class A）'!$A$1</definedName>
  </definedNames>
  <calcPr calcId="145621"/>
</workbook>
</file>

<file path=xl/calcChain.xml><?xml version="1.0" encoding="utf-8"?>
<calcChain xmlns="http://schemas.openxmlformats.org/spreadsheetml/2006/main">
  <c r="E115" i="249" l="1"/>
  <c r="E114" i="249"/>
  <c r="E113" i="249"/>
  <c r="E112" i="249"/>
  <c r="E111" i="249"/>
  <c r="E110" i="249"/>
  <c r="E109" i="249"/>
  <c r="E108" i="249"/>
  <c r="E107" i="249"/>
  <c r="E106" i="249"/>
  <c r="E105" i="249"/>
  <c r="E104" i="249"/>
  <c r="E103" i="249"/>
  <c r="E102" i="249"/>
  <c r="E101" i="249"/>
  <c r="E100" i="249"/>
  <c r="E115" i="248"/>
  <c r="E114" i="248"/>
  <c r="E113" i="248"/>
  <c r="E112" i="248"/>
  <c r="E111" i="248"/>
  <c r="E110" i="248"/>
  <c r="E109" i="248"/>
  <c r="E108" i="248"/>
  <c r="E107" i="248"/>
  <c r="E106" i="248"/>
  <c r="E105" i="248"/>
  <c r="E104" i="248"/>
  <c r="E103" i="248"/>
  <c r="E102" i="248"/>
  <c r="E101" i="248"/>
  <c r="E100" i="248"/>
  <c r="E115" i="247"/>
  <c r="E114" i="247"/>
  <c r="E113" i="247"/>
  <c r="E112" i="247"/>
  <c r="E111" i="247"/>
  <c r="E110" i="247"/>
  <c r="E109" i="247"/>
  <c r="E108" i="247"/>
  <c r="E107" i="247"/>
  <c r="E106" i="247"/>
  <c r="E105" i="247"/>
  <c r="E104" i="247"/>
  <c r="E103" i="247"/>
  <c r="E102" i="247"/>
  <c r="E101" i="247"/>
  <c r="E100" i="247"/>
  <c r="E101" i="246"/>
  <c r="E102" i="246"/>
  <c r="E103" i="246"/>
  <c r="E104" i="246"/>
  <c r="E105" i="246"/>
  <c r="E106" i="246"/>
  <c r="E107" i="246"/>
  <c r="E108" i="246"/>
  <c r="E109" i="246"/>
  <c r="E110" i="246"/>
  <c r="E111" i="246"/>
  <c r="E112" i="246"/>
  <c r="E113" i="246"/>
  <c r="E114" i="246"/>
  <c r="E115" i="246"/>
  <c r="E100" i="246"/>
  <c r="A153" i="246" l="1"/>
  <c r="A154" i="246" s="1"/>
  <c r="A155" i="246" s="1"/>
  <c r="A156" i="246" s="1"/>
  <c r="A157" i="246" s="1"/>
  <c r="A158" i="246" s="1"/>
  <c r="I125" i="246"/>
  <c r="H125" i="246"/>
  <c r="A100" i="246"/>
  <c r="A101" i="246" s="1"/>
  <c r="A102" i="246" s="1"/>
  <c r="A103" i="246" s="1"/>
  <c r="A104" i="246" s="1"/>
  <c r="A105" i="246" s="1"/>
  <c r="A106" i="246" s="1"/>
  <c r="A107" i="246" s="1"/>
  <c r="A108" i="246" s="1"/>
  <c r="A109" i="246" s="1"/>
  <c r="A110" i="246" s="1"/>
  <c r="A111" i="246" s="1"/>
  <c r="A112" i="246" s="1"/>
  <c r="A113" i="246" s="1"/>
  <c r="A114" i="246" s="1"/>
  <c r="A115" i="246" s="1"/>
  <c r="A116" i="246" s="1"/>
  <c r="A117" i="246" s="1"/>
  <c r="A118" i="246" s="1"/>
  <c r="A119" i="246" s="1"/>
  <c r="A120" i="246" s="1"/>
  <c r="A121" i="246" s="1"/>
  <c r="A122" i="246" s="1"/>
  <c r="A123" i="246" s="1"/>
  <c r="A124" i="246" s="1"/>
  <c r="A125" i="246" s="1"/>
  <c r="A126" i="246" s="1"/>
  <c r="A127" i="246" s="1"/>
  <c r="A128" i="246" s="1"/>
  <c r="U72" i="246"/>
  <c r="T72" i="246"/>
  <c r="S72" i="246"/>
  <c r="R72" i="246"/>
  <c r="Q72" i="246"/>
  <c r="P72" i="246"/>
  <c r="O72" i="246"/>
  <c r="N72" i="246"/>
  <c r="M72" i="246"/>
  <c r="L72" i="246"/>
  <c r="K72" i="246"/>
  <c r="J72" i="246"/>
  <c r="I72" i="246"/>
  <c r="H72" i="246"/>
  <c r="G72" i="246"/>
  <c r="F72" i="246"/>
  <c r="E72" i="246"/>
  <c r="D72" i="246"/>
  <c r="B72" i="246"/>
  <c r="U71" i="246"/>
  <c r="T71" i="246"/>
  <c r="S71" i="246"/>
  <c r="R71" i="246"/>
  <c r="Q71" i="246"/>
  <c r="P71" i="246"/>
  <c r="O71" i="246"/>
  <c r="N71" i="246"/>
  <c r="M71" i="246"/>
  <c r="L71" i="246"/>
  <c r="K71" i="246"/>
  <c r="J71" i="246"/>
  <c r="I71" i="246"/>
  <c r="H71" i="246"/>
  <c r="G71" i="246"/>
  <c r="F71" i="246"/>
  <c r="B71" i="246"/>
  <c r="U70" i="246"/>
  <c r="T70" i="246"/>
  <c r="S70" i="246"/>
  <c r="R70" i="246"/>
  <c r="Q70" i="246"/>
  <c r="P70" i="246"/>
  <c r="G70" i="246"/>
  <c r="F70" i="246"/>
  <c r="B70" i="246"/>
  <c r="U69" i="246"/>
  <c r="T69" i="246"/>
  <c r="S69" i="246"/>
  <c r="R69" i="246"/>
  <c r="Q69" i="246"/>
  <c r="P69" i="246"/>
  <c r="G69" i="246"/>
  <c r="F69" i="246"/>
  <c r="B69" i="246"/>
  <c r="U68" i="246"/>
  <c r="T68" i="246"/>
  <c r="S68" i="246"/>
  <c r="R68" i="246"/>
  <c r="Q68" i="246"/>
  <c r="P68" i="246"/>
  <c r="G68" i="246"/>
  <c r="F68" i="246"/>
  <c r="B68" i="246"/>
  <c r="A39" i="246"/>
  <c r="A40" i="246" s="1"/>
  <c r="A41" i="246" s="1"/>
  <c r="A42" i="246" s="1"/>
  <c r="A43" i="246" s="1"/>
  <c r="A44" i="246" s="1"/>
  <c r="A45" i="246" s="1"/>
  <c r="A46" i="246" s="1"/>
  <c r="AC6" i="246"/>
  <c r="AC5" i="246"/>
  <c r="AC4" i="246"/>
  <c r="D68" i="246" l="1"/>
  <c r="A47" i="246"/>
  <c r="L68" i="246" l="1"/>
  <c r="A48" i="246"/>
  <c r="J68" i="246"/>
  <c r="L69" i="246" l="1"/>
  <c r="N68" i="246"/>
  <c r="H68" i="246"/>
  <c r="D69" i="246"/>
  <c r="A49" i="246"/>
  <c r="E68" i="246"/>
  <c r="D70" i="246"/>
  <c r="H69" i="246" l="1"/>
  <c r="L70" i="246"/>
  <c r="A50" i="246"/>
  <c r="H70" i="246" s="1"/>
  <c r="J69" i="246" l="1"/>
  <c r="M68" i="246"/>
  <c r="N69" i="246"/>
  <c r="A51" i="246"/>
  <c r="I68" i="246" s="1"/>
  <c r="K68" i="246"/>
  <c r="A52" i="246" l="1"/>
  <c r="N70" i="246" s="1"/>
  <c r="M69" i="246"/>
  <c r="E69" i="246"/>
  <c r="J70" i="246"/>
  <c r="A53" i="246" l="1"/>
  <c r="E70" i="246" s="1"/>
  <c r="O68" i="246"/>
  <c r="K69" i="246"/>
  <c r="I69" i="246" l="1"/>
  <c r="A54" i="246"/>
  <c r="O69" i="246"/>
  <c r="E98" i="235"/>
  <c r="E97" i="235"/>
  <c r="E96" i="235"/>
  <c r="E95" i="235"/>
  <c r="E94" i="235"/>
  <c r="E93" i="235"/>
  <c r="E92" i="235"/>
  <c r="E91" i="235"/>
  <c r="E90" i="235"/>
  <c r="E89" i="235"/>
  <c r="E88" i="235"/>
  <c r="E87" i="235"/>
  <c r="E86" i="235"/>
  <c r="E85" i="235"/>
  <c r="E84" i="235"/>
  <c r="E83" i="235"/>
  <c r="E82" i="235"/>
  <c r="E81" i="235"/>
  <c r="E80" i="235"/>
  <c r="E79" i="235"/>
  <c r="E78" i="235"/>
  <c r="E77" i="235"/>
  <c r="E76" i="235"/>
  <c r="A55" i="246" l="1"/>
  <c r="A56" i="246" s="1"/>
  <c r="A57" i="246" s="1"/>
  <c r="A58" i="246" s="1"/>
  <c r="A59" i="246" s="1"/>
  <c r="A60" i="246" s="1"/>
  <c r="A61" i="246" s="1"/>
  <c r="A62" i="246" s="1"/>
  <c r="A63" i="246" s="1"/>
  <c r="A64" i="246" s="1"/>
  <c r="A65" i="246" s="1"/>
  <c r="A66" i="246" s="1"/>
  <c r="A67" i="246" s="1"/>
  <c r="M70" i="246"/>
  <c r="A153" i="249"/>
  <c r="A154" i="249" s="1"/>
  <c r="A155" i="249" s="1"/>
  <c r="A156" i="249" s="1"/>
  <c r="A157" i="249" s="1"/>
  <c r="A158" i="249" s="1"/>
  <c r="A100" i="249"/>
  <c r="A101" i="249" s="1"/>
  <c r="A102" i="249" s="1"/>
  <c r="A103" i="249" s="1"/>
  <c r="A104" i="249" s="1"/>
  <c r="A105" i="249" s="1"/>
  <c r="A106" i="249" s="1"/>
  <c r="A107" i="249" s="1"/>
  <c r="A108" i="249" s="1"/>
  <c r="A109" i="249" s="1"/>
  <c r="A110" i="249" s="1"/>
  <c r="A111" i="249" s="1"/>
  <c r="A112" i="249" s="1"/>
  <c r="A113" i="249" s="1"/>
  <c r="A114" i="249" s="1"/>
  <c r="A115" i="249" s="1"/>
  <c r="A116" i="249" s="1"/>
  <c r="A117" i="249" s="1"/>
  <c r="A118" i="249" s="1"/>
  <c r="A119" i="249" s="1"/>
  <c r="A120" i="249" s="1"/>
  <c r="A121" i="249" s="1"/>
  <c r="A122" i="249" s="1"/>
  <c r="A123" i="249" s="1"/>
  <c r="A124" i="249" s="1"/>
  <c r="A125" i="249" s="1"/>
  <c r="A126" i="249" s="1"/>
  <c r="A127" i="249" s="1"/>
  <c r="A128" i="249" s="1"/>
  <c r="U72" i="249"/>
  <c r="T72" i="249"/>
  <c r="S72" i="249"/>
  <c r="R72" i="249"/>
  <c r="Q72" i="249"/>
  <c r="P72" i="249"/>
  <c r="O72" i="249"/>
  <c r="N72" i="249"/>
  <c r="M72" i="249"/>
  <c r="L72" i="249"/>
  <c r="K72" i="249"/>
  <c r="J72" i="249"/>
  <c r="I72" i="249"/>
  <c r="H72" i="249"/>
  <c r="G72" i="249"/>
  <c r="F72" i="249"/>
  <c r="E72" i="249"/>
  <c r="D72" i="249"/>
  <c r="B72" i="249"/>
  <c r="U71" i="249"/>
  <c r="T71" i="249"/>
  <c r="S71" i="249"/>
  <c r="R71" i="249"/>
  <c r="Q71" i="249"/>
  <c r="P71" i="249"/>
  <c r="O71" i="249"/>
  <c r="N71" i="249"/>
  <c r="M71" i="249"/>
  <c r="L71" i="249"/>
  <c r="K71" i="249"/>
  <c r="J71" i="249"/>
  <c r="I71" i="249"/>
  <c r="H71" i="249"/>
  <c r="G71" i="249"/>
  <c r="F71" i="249"/>
  <c r="B71" i="249"/>
  <c r="U70" i="249"/>
  <c r="T70" i="249"/>
  <c r="S70" i="249"/>
  <c r="R70" i="249"/>
  <c r="Q70" i="249"/>
  <c r="P70" i="249"/>
  <c r="G70" i="249"/>
  <c r="F70" i="249"/>
  <c r="B70" i="249"/>
  <c r="U69" i="249"/>
  <c r="T69" i="249"/>
  <c r="S69" i="249"/>
  <c r="R69" i="249"/>
  <c r="Q69" i="249"/>
  <c r="P69" i="249"/>
  <c r="G69" i="249"/>
  <c r="F69" i="249"/>
  <c r="B69" i="249"/>
  <c r="U68" i="249"/>
  <c r="T68" i="249"/>
  <c r="S68" i="249"/>
  <c r="R68" i="249"/>
  <c r="Q68" i="249"/>
  <c r="P68" i="249"/>
  <c r="G68" i="249"/>
  <c r="F68" i="249"/>
  <c r="B68" i="249"/>
  <c r="A39" i="249"/>
  <c r="AC6" i="249"/>
  <c r="AC5" i="249"/>
  <c r="AC4" i="249"/>
  <c r="A153" i="248"/>
  <c r="A154" i="248" s="1"/>
  <c r="A155" i="248" s="1"/>
  <c r="A156" i="248" s="1"/>
  <c r="A157" i="248" s="1"/>
  <c r="A158" i="248" s="1"/>
  <c r="A100" i="248"/>
  <c r="A101" i="248" s="1"/>
  <c r="A102" i="248" s="1"/>
  <c r="A103" i="248" s="1"/>
  <c r="A104" i="248" s="1"/>
  <c r="A105" i="248" s="1"/>
  <c r="A106" i="248" s="1"/>
  <c r="A107" i="248" s="1"/>
  <c r="A108" i="248" s="1"/>
  <c r="A109" i="248" s="1"/>
  <c r="A110" i="248" s="1"/>
  <c r="A111" i="248" s="1"/>
  <c r="A112" i="248" s="1"/>
  <c r="A113" i="248" s="1"/>
  <c r="A114" i="248" s="1"/>
  <c r="A115" i="248" s="1"/>
  <c r="A116" i="248" s="1"/>
  <c r="A117" i="248" s="1"/>
  <c r="A118" i="248" s="1"/>
  <c r="A119" i="248" s="1"/>
  <c r="A120" i="248" s="1"/>
  <c r="A121" i="248" s="1"/>
  <c r="A122" i="248" s="1"/>
  <c r="A123" i="248" s="1"/>
  <c r="A124" i="248" s="1"/>
  <c r="A125" i="248" s="1"/>
  <c r="A126" i="248" s="1"/>
  <c r="A127" i="248" s="1"/>
  <c r="A128" i="248" s="1"/>
  <c r="U72" i="248"/>
  <c r="T72" i="248"/>
  <c r="S72" i="248"/>
  <c r="R72" i="248"/>
  <c r="Q72" i="248"/>
  <c r="P72" i="248"/>
  <c r="O72" i="248"/>
  <c r="N72" i="248"/>
  <c r="M72" i="248"/>
  <c r="L72" i="248"/>
  <c r="K72" i="248"/>
  <c r="J72" i="248"/>
  <c r="I72" i="248"/>
  <c r="H72" i="248"/>
  <c r="G72" i="248"/>
  <c r="F72" i="248"/>
  <c r="E72" i="248"/>
  <c r="D72" i="248"/>
  <c r="B72" i="248"/>
  <c r="U71" i="248"/>
  <c r="T71" i="248"/>
  <c r="S71" i="248"/>
  <c r="R71" i="248"/>
  <c r="Q71" i="248"/>
  <c r="P71" i="248"/>
  <c r="O71" i="248"/>
  <c r="N71" i="248"/>
  <c r="M71" i="248"/>
  <c r="L71" i="248"/>
  <c r="K71" i="248"/>
  <c r="J71" i="248"/>
  <c r="I71" i="248"/>
  <c r="H71" i="248"/>
  <c r="G71" i="248"/>
  <c r="F71" i="248"/>
  <c r="B71" i="248"/>
  <c r="U70" i="248"/>
  <c r="T70" i="248"/>
  <c r="S70" i="248"/>
  <c r="R70" i="248"/>
  <c r="Q70" i="248"/>
  <c r="P70" i="248"/>
  <c r="G70" i="248"/>
  <c r="F70" i="248"/>
  <c r="B70" i="248"/>
  <c r="U69" i="248"/>
  <c r="T69" i="248"/>
  <c r="S69" i="248"/>
  <c r="R69" i="248"/>
  <c r="Q69" i="248"/>
  <c r="P69" i="248"/>
  <c r="G69" i="248"/>
  <c r="F69" i="248"/>
  <c r="B69" i="248"/>
  <c r="U68" i="248"/>
  <c r="T68" i="248"/>
  <c r="S68" i="248"/>
  <c r="R68" i="248"/>
  <c r="Q68" i="248"/>
  <c r="P68" i="248"/>
  <c r="G68" i="248"/>
  <c r="F68" i="248"/>
  <c r="B68" i="248"/>
  <c r="A39" i="248"/>
  <c r="AC6" i="248"/>
  <c r="AC5" i="248"/>
  <c r="AC4" i="248"/>
  <c r="A153" i="247"/>
  <c r="A154" i="247" s="1"/>
  <c r="A155" i="247" s="1"/>
  <c r="A156" i="247" s="1"/>
  <c r="A157" i="247" s="1"/>
  <c r="A158" i="247" s="1"/>
  <c r="I125" i="247"/>
  <c r="H125" i="247"/>
  <c r="A100" i="247"/>
  <c r="A101" i="247" s="1"/>
  <c r="A102" i="247" s="1"/>
  <c r="A103" i="247" s="1"/>
  <c r="A104" i="247" s="1"/>
  <c r="A105" i="247" s="1"/>
  <c r="A106" i="247" s="1"/>
  <c r="A107" i="247" s="1"/>
  <c r="A108" i="247" s="1"/>
  <c r="A109" i="247" s="1"/>
  <c r="A110" i="247" s="1"/>
  <c r="A111" i="247" s="1"/>
  <c r="A112" i="247" s="1"/>
  <c r="A113" i="247" s="1"/>
  <c r="A114" i="247" s="1"/>
  <c r="A115" i="247" s="1"/>
  <c r="A116" i="247" s="1"/>
  <c r="A117" i="247" s="1"/>
  <c r="A118" i="247" s="1"/>
  <c r="A119" i="247" s="1"/>
  <c r="A120" i="247" s="1"/>
  <c r="A121" i="247" s="1"/>
  <c r="A122" i="247" s="1"/>
  <c r="A123" i="247" s="1"/>
  <c r="A124" i="247" s="1"/>
  <c r="A125" i="247" s="1"/>
  <c r="A126" i="247" s="1"/>
  <c r="A127" i="247" s="1"/>
  <c r="A128" i="247" s="1"/>
  <c r="U72" i="247"/>
  <c r="T72" i="247"/>
  <c r="S72" i="247"/>
  <c r="R72" i="247"/>
  <c r="Q72" i="247"/>
  <c r="P72" i="247"/>
  <c r="O72" i="247"/>
  <c r="N72" i="247"/>
  <c r="M72" i="247"/>
  <c r="L72" i="247"/>
  <c r="K72" i="247"/>
  <c r="J72" i="247"/>
  <c r="I72" i="247"/>
  <c r="H72" i="247"/>
  <c r="G72" i="247"/>
  <c r="F72" i="247"/>
  <c r="E72" i="247"/>
  <c r="D72" i="247"/>
  <c r="B72" i="247"/>
  <c r="U71" i="247"/>
  <c r="T71" i="247"/>
  <c r="S71" i="247"/>
  <c r="R71" i="247"/>
  <c r="Q71" i="247"/>
  <c r="P71" i="247"/>
  <c r="O71" i="247"/>
  <c r="N71" i="247"/>
  <c r="M71" i="247"/>
  <c r="L71" i="247"/>
  <c r="K71" i="247"/>
  <c r="J71" i="247"/>
  <c r="I71" i="247"/>
  <c r="H71" i="247"/>
  <c r="G71" i="247"/>
  <c r="F71" i="247"/>
  <c r="B71" i="247"/>
  <c r="U70" i="247"/>
  <c r="T70" i="247"/>
  <c r="S70" i="247"/>
  <c r="R70" i="247"/>
  <c r="Q70" i="247"/>
  <c r="P70" i="247"/>
  <c r="G70" i="247"/>
  <c r="F70" i="247"/>
  <c r="B70" i="247"/>
  <c r="U69" i="247"/>
  <c r="T69" i="247"/>
  <c r="S69" i="247"/>
  <c r="R69" i="247"/>
  <c r="Q69" i="247"/>
  <c r="P69" i="247"/>
  <c r="G69" i="247"/>
  <c r="F69" i="247"/>
  <c r="B69" i="247"/>
  <c r="U68" i="247"/>
  <c r="T68" i="247"/>
  <c r="S68" i="247"/>
  <c r="R68" i="247"/>
  <c r="Q68" i="247"/>
  <c r="P68" i="247"/>
  <c r="G68" i="247"/>
  <c r="F68" i="247"/>
  <c r="B68" i="247"/>
  <c r="A39" i="247"/>
  <c r="A40" i="247" s="1"/>
  <c r="AC6" i="247"/>
  <c r="AC5" i="247"/>
  <c r="AC4" i="247"/>
  <c r="I102" i="235"/>
  <c r="K70" i="246" l="1"/>
  <c r="I70" i="246"/>
  <c r="O70" i="246"/>
  <c r="A40" i="249"/>
  <c r="A41" i="249" s="1"/>
  <c r="A40" i="248"/>
  <c r="A41" i="247"/>
  <c r="A114" i="236"/>
  <c r="A115" i="236" s="1"/>
  <c r="A116" i="236" s="1"/>
  <c r="A117" i="236" s="1"/>
  <c r="A118" i="236" s="1"/>
  <c r="A119" i="236" s="1"/>
  <c r="A120" i="236" s="1"/>
  <c r="A121" i="236" s="1"/>
  <c r="A122" i="236" s="1"/>
  <c r="A123" i="236" s="1"/>
  <c r="A124" i="236" s="1"/>
  <c r="A125" i="236" s="1"/>
  <c r="A126" i="236" s="1"/>
  <c r="A127" i="236" s="1"/>
  <c r="A128" i="236" s="1"/>
  <c r="A129" i="236" s="1"/>
  <c r="A130" i="236" s="1"/>
  <c r="A131" i="236" s="1"/>
  <c r="A132" i="236" s="1"/>
  <c r="A133" i="236" s="1"/>
  <c r="A134" i="236" s="1"/>
  <c r="A135" i="236" s="1"/>
  <c r="A136" i="236" s="1"/>
  <c r="A137" i="236" s="1"/>
  <c r="A138" i="236" s="1"/>
  <c r="A139" i="236" s="1"/>
  <c r="A140" i="236" s="1"/>
  <c r="A141" i="236" s="1"/>
  <c r="A142" i="236" s="1"/>
  <c r="A143" i="236" s="1"/>
  <c r="A144" i="236" s="1"/>
  <c r="A145" i="236" s="1"/>
  <c r="A146" i="236" s="1"/>
  <c r="A147" i="236" s="1"/>
  <c r="A148" i="236" s="1"/>
  <c r="A149" i="236" s="1"/>
  <c r="A150" i="236" s="1"/>
  <c r="A151" i="236" s="1"/>
  <c r="A114" i="207"/>
  <c r="A115" i="207" s="1"/>
  <c r="A116" i="207" s="1"/>
  <c r="A117" i="207" s="1"/>
  <c r="A118" i="207" s="1"/>
  <c r="A119" i="207" s="1"/>
  <c r="A120" i="207" s="1"/>
  <c r="A121" i="207" s="1"/>
  <c r="A122" i="207" s="1"/>
  <c r="A123" i="207" s="1"/>
  <c r="A124" i="207" s="1"/>
  <c r="A125" i="207" s="1"/>
  <c r="A126" i="207" s="1"/>
  <c r="A127" i="207" s="1"/>
  <c r="A128" i="207" s="1"/>
  <c r="A129" i="207" s="1"/>
  <c r="A130" i="207" s="1"/>
  <c r="A131" i="207" s="1"/>
  <c r="A132" i="207" s="1"/>
  <c r="A133" i="207" s="1"/>
  <c r="A134" i="207" s="1"/>
  <c r="A135" i="207" s="1"/>
  <c r="A136" i="207" s="1"/>
  <c r="A137" i="207" s="1"/>
  <c r="A138" i="207" s="1"/>
  <c r="A139" i="207" s="1"/>
  <c r="A140" i="207" s="1"/>
  <c r="A141" i="207" s="1"/>
  <c r="A142" i="207" s="1"/>
  <c r="A143" i="207" s="1"/>
  <c r="A144" i="207" s="1"/>
  <c r="A145" i="207" s="1"/>
  <c r="A146" i="207" s="1"/>
  <c r="A147" i="207" s="1"/>
  <c r="L68" i="249" l="1"/>
  <c r="A42" i="249"/>
  <c r="A41" i="248"/>
  <c r="A42" i="247"/>
  <c r="AD71" i="236"/>
  <c r="AE71" i="236"/>
  <c r="AF71" i="236"/>
  <c r="AG71" i="236"/>
  <c r="AH71" i="236"/>
  <c r="AI71" i="236"/>
  <c r="AJ71" i="236"/>
  <c r="AK71" i="236"/>
  <c r="AL71" i="236"/>
  <c r="AM71" i="236"/>
  <c r="AN71" i="236"/>
  <c r="AO71" i="236"/>
  <c r="AD71" i="207"/>
  <c r="AE71" i="207"/>
  <c r="AF71" i="207"/>
  <c r="AG71" i="207"/>
  <c r="AH71" i="207"/>
  <c r="AI71" i="207"/>
  <c r="AJ71" i="207"/>
  <c r="AK71" i="207"/>
  <c r="AL71" i="207"/>
  <c r="AM71" i="207"/>
  <c r="AN71" i="207"/>
  <c r="AO71" i="207"/>
  <c r="A43" i="247" l="1"/>
  <c r="A44" i="247" s="1"/>
  <c r="A43" i="249"/>
  <c r="A42" i="248"/>
  <c r="F71" i="235"/>
  <c r="F72" i="235"/>
  <c r="AC6" i="235"/>
  <c r="AC4" i="235"/>
  <c r="AC5" i="235"/>
  <c r="A39" i="235"/>
  <c r="A40" i="235" s="1"/>
  <c r="A41" i="235" s="1"/>
  <c r="A42" i="235" s="1"/>
  <c r="A43" i="235" s="1"/>
  <c r="A44" i="235" s="1"/>
  <c r="G68" i="235"/>
  <c r="P68" i="235"/>
  <c r="Q68" i="235"/>
  <c r="R68" i="235"/>
  <c r="S68" i="235"/>
  <c r="T68" i="235"/>
  <c r="U68" i="235"/>
  <c r="G69" i="235"/>
  <c r="P69" i="235"/>
  <c r="Q69" i="235"/>
  <c r="R69" i="235"/>
  <c r="S69" i="235"/>
  <c r="T69" i="235"/>
  <c r="U69" i="235"/>
  <c r="G70" i="235"/>
  <c r="P70" i="235"/>
  <c r="Q70" i="235"/>
  <c r="R70" i="235"/>
  <c r="S70" i="235"/>
  <c r="T70" i="235"/>
  <c r="U70" i="235"/>
  <c r="B71" i="235"/>
  <c r="G71" i="235"/>
  <c r="H71" i="235"/>
  <c r="I71" i="235"/>
  <c r="J71" i="235"/>
  <c r="K71" i="235"/>
  <c r="L71" i="235"/>
  <c r="M71" i="235"/>
  <c r="N71" i="235"/>
  <c r="O71" i="235"/>
  <c r="P71" i="235"/>
  <c r="Q71" i="235"/>
  <c r="R71" i="235"/>
  <c r="S71" i="235"/>
  <c r="T71" i="235"/>
  <c r="U71" i="235"/>
  <c r="B72" i="235"/>
  <c r="D72" i="235"/>
  <c r="E72" i="235"/>
  <c r="G72" i="235"/>
  <c r="H72" i="235"/>
  <c r="I72" i="235"/>
  <c r="J72" i="235"/>
  <c r="K72" i="235"/>
  <c r="L72" i="235"/>
  <c r="M72" i="235"/>
  <c r="N72" i="235"/>
  <c r="O72" i="235"/>
  <c r="P72" i="235"/>
  <c r="Q72" i="235"/>
  <c r="R72" i="235"/>
  <c r="S72" i="235"/>
  <c r="T72" i="235"/>
  <c r="U72" i="235"/>
  <c r="A77" i="235"/>
  <c r="A78" i="235" s="1"/>
  <c r="A79" i="235" s="1"/>
  <c r="A80" i="235" s="1"/>
  <c r="A81" i="235" s="1"/>
  <c r="A82" i="235" s="1"/>
  <c r="A83" i="235" s="1"/>
  <c r="A84" i="235" s="1"/>
  <c r="A85" i="235" s="1"/>
  <c r="A86" i="235" s="1"/>
  <c r="A87" i="235" s="1"/>
  <c r="A88" i="235" s="1"/>
  <c r="A89" i="235" s="1"/>
  <c r="A90" i="235" s="1"/>
  <c r="A91" i="235" s="1"/>
  <c r="A92" i="235" s="1"/>
  <c r="A93" i="235" s="1"/>
  <c r="A94" i="235" s="1"/>
  <c r="A95" i="235" s="1"/>
  <c r="A96" i="235" s="1"/>
  <c r="A97" i="235" s="1"/>
  <c r="A98" i="235" s="1"/>
  <c r="A99" i="235" s="1"/>
  <c r="A100" i="235" s="1"/>
  <c r="A101" i="235" s="1"/>
  <c r="A102" i="235" s="1"/>
  <c r="A103" i="235" s="1"/>
  <c r="A104" i="235" s="1"/>
  <c r="A105" i="235" s="1"/>
  <c r="A78" i="236"/>
  <c r="A79" i="236" s="1"/>
  <c r="A80" i="236" s="1"/>
  <c r="A81" i="236" s="1"/>
  <c r="A82" i="236" s="1"/>
  <c r="A83" i="236" s="1"/>
  <c r="A84" i="236" s="1"/>
  <c r="A85" i="236" s="1"/>
  <c r="A86" i="236" s="1"/>
  <c r="A87" i="236" s="1"/>
  <c r="A88" i="236" s="1"/>
  <c r="A89" i="236" s="1"/>
  <c r="A90" i="236" s="1"/>
  <c r="A91" i="236" s="1"/>
  <c r="A92" i="236" s="1"/>
  <c r="A93" i="236" s="1"/>
  <c r="A94" i="236" s="1"/>
  <c r="A95" i="236" s="1"/>
  <c r="A96" i="236" s="1"/>
  <c r="A97" i="236" s="1"/>
  <c r="A98" i="236" s="1"/>
  <c r="A99" i="236" s="1"/>
  <c r="A100" i="236" s="1"/>
  <c r="A101" i="236" s="1"/>
  <c r="A102" i="236" s="1"/>
  <c r="A103" i="236" s="1"/>
  <c r="A104" i="236" s="1"/>
  <c r="A105" i="236" s="1"/>
  <c r="A106" i="236" s="1"/>
  <c r="AO72" i="236"/>
  <c r="AN72" i="236"/>
  <c r="AM72" i="236"/>
  <c r="AL72" i="236"/>
  <c r="AK72" i="236"/>
  <c r="AJ72" i="236"/>
  <c r="AI72" i="236"/>
  <c r="AH72" i="236"/>
  <c r="AG72" i="236"/>
  <c r="AF72" i="236"/>
  <c r="AE72" i="236"/>
  <c r="AD72" i="236"/>
  <c r="AC72" i="236"/>
  <c r="AB72" i="236"/>
  <c r="AA72" i="236"/>
  <c r="Z72" i="236"/>
  <c r="Y72" i="236"/>
  <c r="X72" i="236"/>
  <c r="W72" i="236"/>
  <c r="V72" i="236"/>
  <c r="U72" i="236"/>
  <c r="T72" i="236"/>
  <c r="S72" i="236"/>
  <c r="R72" i="236"/>
  <c r="Q72" i="236"/>
  <c r="P72" i="236"/>
  <c r="O72" i="236"/>
  <c r="N72" i="236"/>
  <c r="M72" i="236"/>
  <c r="L72" i="236"/>
  <c r="K72" i="236"/>
  <c r="J72" i="236"/>
  <c r="I72" i="236"/>
  <c r="H72" i="236"/>
  <c r="G72" i="236"/>
  <c r="F72" i="236"/>
  <c r="E72" i="236"/>
  <c r="D72" i="236"/>
  <c r="C72" i="236"/>
  <c r="B72" i="236"/>
  <c r="AO70" i="236"/>
  <c r="AN70" i="236"/>
  <c r="AM70" i="236"/>
  <c r="AL70" i="236"/>
  <c r="AK70" i="236"/>
  <c r="AJ70" i="236"/>
  <c r="AI70" i="236"/>
  <c r="AH70" i="236"/>
  <c r="AG70" i="236"/>
  <c r="AF70" i="236"/>
  <c r="AE70" i="236"/>
  <c r="AD70" i="236"/>
  <c r="AO69" i="236"/>
  <c r="AN69" i="236"/>
  <c r="AM69" i="236"/>
  <c r="AL69" i="236"/>
  <c r="AK69" i="236"/>
  <c r="AJ69" i="236"/>
  <c r="AI69" i="236"/>
  <c r="AH69" i="236"/>
  <c r="AG69" i="236"/>
  <c r="AF69" i="236"/>
  <c r="AE69" i="236"/>
  <c r="AD69" i="236"/>
  <c r="AO68" i="236"/>
  <c r="AN68" i="236"/>
  <c r="AM68" i="236"/>
  <c r="AL68" i="236"/>
  <c r="AK68" i="236"/>
  <c r="AJ68" i="236"/>
  <c r="AI68" i="236"/>
  <c r="AH68" i="236"/>
  <c r="AG68" i="236"/>
  <c r="AF68" i="236"/>
  <c r="AE68" i="236"/>
  <c r="AD68" i="236"/>
  <c r="A39" i="236"/>
  <c r="A40" i="236" s="1"/>
  <c r="A41" i="236" s="1"/>
  <c r="A42" i="236" s="1"/>
  <c r="A43" i="236" s="1"/>
  <c r="A44" i="236" s="1"/>
  <c r="A45" i="236" s="1"/>
  <c r="A46" i="236" s="1"/>
  <c r="A47" i="236" s="1"/>
  <c r="AW6" i="236"/>
  <c r="AW5" i="236"/>
  <c r="AW4" i="236"/>
  <c r="A78" i="207"/>
  <c r="A79" i="207" s="1"/>
  <c r="A80" i="207" s="1"/>
  <c r="A81" i="207" s="1"/>
  <c r="A82" i="207" s="1"/>
  <c r="A83" i="207" s="1"/>
  <c r="A84" i="207" s="1"/>
  <c r="A85" i="207" s="1"/>
  <c r="A86" i="207" s="1"/>
  <c r="A87" i="207" s="1"/>
  <c r="A88" i="207" s="1"/>
  <c r="A89" i="207" s="1"/>
  <c r="A90" i="207" s="1"/>
  <c r="A91" i="207" s="1"/>
  <c r="A92" i="207" s="1"/>
  <c r="A93" i="207" s="1"/>
  <c r="A94" i="207" s="1"/>
  <c r="A95" i="207" s="1"/>
  <c r="A96" i="207" s="1"/>
  <c r="A97" i="207" s="1"/>
  <c r="A98" i="207" s="1"/>
  <c r="A99" i="207" s="1"/>
  <c r="A100" i="207" s="1"/>
  <c r="A101" i="207" s="1"/>
  <c r="A102" i="207" s="1"/>
  <c r="A103" i="207" s="1"/>
  <c r="A104" i="207" s="1"/>
  <c r="A105" i="207" s="1"/>
  <c r="A106" i="207" s="1"/>
  <c r="A44" i="249" l="1"/>
  <c r="J68" i="249"/>
  <c r="L68" i="247"/>
  <c r="M68" i="236"/>
  <c r="F68" i="236"/>
  <c r="J69" i="236"/>
  <c r="A43" i="248"/>
  <c r="J68" i="236"/>
  <c r="K68" i="236"/>
  <c r="K69" i="236"/>
  <c r="A45" i="249"/>
  <c r="D68" i="247"/>
  <c r="L68" i="236"/>
  <c r="L69" i="236"/>
  <c r="M69" i="236"/>
  <c r="J70" i="236"/>
  <c r="A45" i="247"/>
  <c r="H68" i="236"/>
  <c r="AC68" i="236"/>
  <c r="AC69" i="236"/>
  <c r="Z68" i="236"/>
  <c r="Z69" i="236"/>
  <c r="A48" i="236"/>
  <c r="U68" i="236" s="1"/>
  <c r="AA68" i="236"/>
  <c r="AA69" i="236"/>
  <c r="B68" i="236"/>
  <c r="AB68" i="236"/>
  <c r="AB69" i="236"/>
  <c r="H69" i="236"/>
  <c r="A45" i="235"/>
  <c r="I68" i="236"/>
  <c r="I69" i="236"/>
  <c r="F69" i="236"/>
  <c r="G68" i="236"/>
  <c r="C68" i="236"/>
  <c r="AD70" i="207"/>
  <c r="AE70" i="207"/>
  <c r="AF70" i="207"/>
  <c r="AG70" i="207"/>
  <c r="AH70" i="207"/>
  <c r="AI70" i="207"/>
  <c r="AJ70" i="207"/>
  <c r="AK70" i="207"/>
  <c r="AL70" i="207"/>
  <c r="AM70" i="207"/>
  <c r="AN70" i="207"/>
  <c r="AO70" i="207"/>
  <c r="AD69" i="207"/>
  <c r="AE69" i="207"/>
  <c r="AF69" i="207"/>
  <c r="AG69" i="207"/>
  <c r="AH69" i="207"/>
  <c r="AI69" i="207"/>
  <c r="AJ69" i="207"/>
  <c r="AK69" i="207"/>
  <c r="AL69" i="207"/>
  <c r="AM69" i="207"/>
  <c r="AN69" i="207"/>
  <c r="AO69" i="207"/>
  <c r="AD68" i="207"/>
  <c r="AE68" i="207"/>
  <c r="AF68" i="207"/>
  <c r="AG68" i="207"/>
  <c r="AH68" i="207"/>
  <c r="AI68" i="207"/>
  <c r="AJ68" i="207"/>
  <c r="AK68" i="207"/>
  <c r="AL68" i="207"/>
  <c r="AM68" i="207"/>
  <c r="AN68" i="207"/>
  <c r="AO68" i="207"/>
  <c r="L69" i="247" l="1"/>
  <c r="H69" i="249"/>
  <c r="J69" i="249"/>
  <c r="L69" i="249"/>
  <c r="H68" i="249"/>
  <c r="D70" i="249"/>
  <c r="L70" i="249"/>
  <c r="D69" i="249"/>
  <c r="D68" i="249"/>
  <c r="H68" i="247"/>
  <c r="G69" i="236"/>
  <c r="AB70" i="236"/>
  <c r="AA70" i="236"/>
  <c r="A49" i="236"/>
  <c r="E71" i="236" s="1"/>
  <c r="A46" i="247"/>
  <c r="J68" i="247"/>
  <c r="D69" i="247"/>
  <c r="L68" i="248"/>
  <c r="S68" i="236"/>
  <c r="R68" i="236"/>
  <c r="I70" i="236"/>
  <c r="A46" i="249"/>
  <c r="L68" i="235"/>
  <c r="T68" i="236"/>
  <c r="A44" i="248"/>
  <c r="F70" i="236"/>
  <c r="H70" i="236"/>
  <c r="T69" i="236"/>
  <c r="G70" i="236"/>
  <c r="F71" i="236"/>
  <c r="Z71" i="236"/>
  <c r="L71" i="236"/>
  <c r="M71" i="236"/>
  <c r="J71" i="236"/>
  <c r="K71" i="236"/>
  <c r="A45" i="248"/>
  <c r="L70" i="236"/>
  <c r="AC71" i="236"/>
  <c r="K70" i="236"/>
  <c r="AB71" i="236"/>
  <c r="M70" i="236"/>
  <c r="A47" i="247"/>
  <c r="AC70" i="236"/>
  <c r="Y70" i="236"/>
  <c r="Y69" i="236"/>
  <c r="Y68" i="236"/>
  <c r="V68" i="236"/>
  <c r="X70" i="236"/>
  <c r="X69" i="236"/>
  <c r="V70" i="236"/>
  <c r="W69" i="236"/>
  <c r="V69" i="236"/>
  <c r="W68" i="236"/>
  <c r="X68" i="236"/>
  <c r="AA71" i="236"/>
  <c r="T70" i="236"/>
  <c r="P68" i="236"/>
  <c r="S70" i="236"/>
  <c r="S69" i="236"/>
  <c r="O69" i="236"/>
  <c r="O68" i="236"/>
  <c r="R70" i="236"/>
  <c r="N68" i="236"/>
  <c r="U70" i="236"/>
  <c r="Q69" i="236"/>
  <c r="Q68" i="236"/>
  <c r="R69" i="236"/>
  <c r="U69" i="236"/>
  <c r="A50" i="236"/>
  <c r="N70" i="236" s="1"/>
  <c r="O70" i="236"/>
  <c r="Z70" i="236"/>
  <c r="A46" i="235"/>
  <c r="C69" i="236"/>
  <c r="B69" i="236"/>
  <c r="E68" i="236"/>
  <c r="AW6" i="207"/>
  <c r="AW5" i="207"/>
  <c r="B72" i="207"/>
  <c r="C72" i="207"/>
  <c r="D72" i="207"/>
  <c r="E72" i="207"/>
  <c r="F72" i="207"/>
  <c r="G72" i="207"/>
  <c r="H72" i="207"/>
  <c r="I72" i="207"/>
  <c r="J72" i="207"/>
  <c r="K72" i="207"/>
  <c r="L72" i="207"/>
  <c r="M72" i="207"/>
  <c r="N72" i="207"/>
  <c r="O72" i="207"/>
  <c r="P72" i="207"/>
  <c r="Q72" i="207"/>
  <c r="R72" i="207"/>
  <c r="S72" i="207"/>
  <c r="T72" i="207"/>
  <c r="U72" i="207"/>
  <c r="V72" i="207"/>
  <c r="W72" i="207"/>
  <c r="X72" i="207"/>
  <c r="Y72" i="207"/>
  <c r="Z72" i="207"/>
  <c r="AA72" i="207"/>
  <c r="AB72" i="207"/>
  <c r="AC72" i="207"/>
  <c r="AD72" i="207"/>
  <c r="AE72" i="207"/>
  <c r="AF72" i="207"/>
  <c r="AG72" i="207"/>
  <c r="AH72" i="207"/>
  <c r="AI72" i="207"/>
  <c r="AJ72" i="207"/>
  <c r="AK72" i="207"/>
  <c r="AL72" i="207"/>
  <c r="AM72" i="207"/>
  <c r="AN72" i="207"/>
  <c r="AO72" i="207"/>
  <c r="J68" i="248" l="1"/>
  <c r="H69" i="248"/>
  <c r="N68" i="249"/>
  <c r="H70" i="247"/>
  <c r="N68" i="247"/>
  <c r="H69" i="247"/>
  <c r="J69" i="247"/>
  <c r="H70" i="249"/>
  <c r="H68" i="248"/>
  <c r="L69" i="248"/>
  <c r="J70" i="249"/>
  <c r="R71" i="236"/>
  <c r="J69" i="248"/>
  <c r="M68" i="247"/>
  <c r="L70" i="247"/>
  <c r="A47" i="249"/>
  <c r="B68" i="235"/>
  <c r="D70" i="248"/>
  <c r="E68" i="249"/>
  <c r="L69" i="235"/>
  <c r="A46" i="248"/>
  <c r="D68" i="248"/>
  <c r="D69" i="248"/>
  <c r="N68" i="235"/>
  <c r="H71" i="236"/>
  <c r="G71" i="236"/>
  <c r="W70" i="236"/>
  <c r="Q70" i="236"/>
  <c r="P69" i="236"/>
  <c r="A48" i="249"/>
  <c r="N69" i="236"/>
  <c r="P70" i="236"/>
  <c r="D70" i="247"/>
  <c r="I71" i="236"/>
  <c r="A48" i="247"/>
  <c r="I68" i="247" s="1"/>
  <c r="E68" i="247"/>
  <c r="D68" i="235"/>
  <c r="F68" i="235"/>
  <c r="N71" i="236"/>
  <c r="O71" i="236"/>
  <c r="A51" i="236"/>
  <c r="W71" i="236" s="1"/>
  <c r="A47" i="235"/>
  <c r="L70" i="235" s="1"/>
  <c r="B71" i="236"/>
  <c r="D68" i="236"/>
  <c r="B4" i="236" s="1"/>
  <c r="E69" i="236"/>
  <c r="A39" i="207"/>
  <c r="AW4" i="207"/>
  <c r="K68" i="249" l="1"/>
  <c r="J70" i="248"/>
  <c r="N69" i="248"/>
  <c r="M68" i="249"/>
  <c r="N70" i="249"/>
  <c r="I68" i="249"/>
  <c r="H70" i="248"/>
  <c r="L70" i="248"/>
  <c r="N68" i="248"/>
  <c r="N70" i="247"/>
  <c r="O68" i="247"/>
  <c r="N69" i="247"/>
  <c r="N69" i="249"/>
  <c r="A49" i="247"/>
  <c r="M69" i="247"/>
  <c r="J70" i="247"/>
  <c r="A49" i="249"/>
  <c r="K68" i="247"/>
  <c r="B70" i="235"/>
  <c r="B69" i="235"/>
  <c r="D69" i="235"/>
  <c r="E69" i="249"/>
  <c r="J68" i="235"/>
  <c r="A47" i="248"/>
  <c r="N69" i="235"/>
  <c r="N70" i="235"/>
  <c r="J69" i="235"/>
  <c r="A52" i="236"/>
  <c r="P71" i="236"/>
  <c r="S71" i="236"/>
  <c r="X71" i="236"/>
  <c r="T71" i="236"/>
  <c r="U71" i="236"/>
  <c r="Y71" i="236"/>
  <c r="V71" i="236"/>
  <c r="E69" i="247"/>
  <c r="F69" i="235"/>
  <c r="Q71" i="236"/>
  <c r="H69" i="235"/>
  <c r="H68" i="235"/>
  <c r="A48" i="235"/>
  <c r="B70" i="236"/>
  <c r="E70" i="236"/>
  <c r="C4" i="236"/>
  <c r="D70" i="236"/>
  <c r="D71" i="236"/>
  <c r="C70" i="236"/>
  <c r="A40" i="207"/>
  <c r="A41" i="207" s="1"/>
  <c r="A42" i="207" s="1"/>
  <c r="A43" i="207" s="1"/>
  <c r="A44" i="207" s="1"/>
  <c r="I69" i="247" l="1"/>
  <c r="M69" i="249"/>
  <c r="I69" i="249"/>
  <c r="O68" i="249"/>
  <c r="A50" i="247"/>
  <c r="K69" i="247" s="1"/>
  <c r="E68" i="248"/>
  <c r="I68" i="248"/>
  <c r="A50" i="249"/>
  <c r="M68" i="248"/>
  <c r="K69" i="249"/>
  <c r="O68" i="235"/>
  <c r="H70" i="235"/>
  <c r="E70" i="249"/>
  <c r="D70" i="235"/>
  <c r="J70" i="235"/>
  <c r="A51" i="247"/>
  <c r="A48" i="248"/>
  <c r="M68" i="235"/>
  <c r="D69" i="236"/>
  <c r="A53" i="236"/>
  <c r="E70" i="247"/>
  <c r="F70" i="235"/>
  <c r="A45" i="207"/>
  <c r="X68" i="207" s="1"/>
  <c r="A49" i="235"/>
  <c r="C6" i="236"/>
  <c r="B6" i="236"/>
  <c r="A52" i="247" l="1"/>
  <c r="A53" i="247" s="1"/>
  <c r="A54" i="247" s="1"/>
  <c r="A55" i="247" s="1"/>
  <c r="A56" i="247" s="1"/>
  <c r="A57" i="247" s="1"/>
  <c r="A58" i="247" s="1"/>
  <c r="A59" i="247" s="1"/>
  <c r="A60" i="247" s="1"/>
  <c r="A61" i="247" s="1"/>
  <c r="A62" i="247" s="1"/>
  <c r="A63" i="247" s="1"/>
  <c r="A64" i="247" s="1"/>
  <c r="A65" i="247" s="1"/>
  <c r="A66" i="247" s="1"/>
  <c r="A67" i="247" s="1"/>
  <c r="O70" i="247"/>
  <c r="I70" i="247"/>
  <c r="O69" i="249"/>
  <c r="O69" i="247"/>
  <c r="N70" i="248"/>
  <c r="M70" i="247"/>
  <c r="K68" i="248"/>
  <c r="K70" i="247"/>
  <c r="A51" i="249"/>
  <c r="M70" i="249"/>
  <c r="E68" i="235"/>
  <c r="C68" i="235"/>
  <c r="K69" i="235"/>
  <c r="M69" i="235"/>
  <c r="A46" i="207"/>
  <c r="Y69" i="207" s="1"/>
  <c r="K68" i="235"/>
  <c r="W68" i="207"/>
  <c r="A49" i="248"/>
  <c r="O68" i="248" s="1"/>
  <c r="E69" i="248"/>
  <c r="O69" i="235"/>
  <c r="C5" i="236"/>
  <c r="B5" i="236"/>
  <c r="L70" i="207"/>
  <c r="J69" i="207"/>
  <c r="M69" i="207"/>
  <c r="K69" i="207"/>
  <c r="J70" i="207"/>
  <c r="M70" i="207"/>
  <c r="L68" i="207"/>
  <c r="K70" i="207"/>
  <c r="K68" i="207"/>
  <c r="C71" i="236"/>
  <c r="A54" i="236"/>
  <c r="A55" i="236" s="1"/>
  <c r="A56" i="236" s="1"/>
  <c r="A57" i="236" s="1"/>
  <c r="A58" i="236" s="1"/>
  <c r="A59" i="236" s="1"/>
  <c r="A60" i="236" s="1"/>
  <c r="A61" i="236" s="1"/>
  <c r="A62" i="236" s="1"/>
  <c r="A63" i="236" s="1"/>
  <c r="A64" i="236" s="1"/>
  <c r="A65" i="236" s="1"/>
  <c r="A66" i="236" s="1"/>
  <c r="A67" i="236" s="1"/>
  <c r="L69" i="207"/>
  <c r="J68" i="207"/>
  <c r="M68" i="207"/>
  <c r="G68" i="207"/>
  <c r="V69" i="207"/>
  <c r="V68" i="207"/>
  <c r="P69" i="207"/>
  <c r="Q68" i="207"/>
  <c r="N68" i="207"/>
  <c r="O68" i="207"/>
  <c r="I68" i="235"/>
  <c r="F68" i="207"/>
  <c r="I68" i="207"/>
  <c r="B68" i="207"/>
  <c r="E69" i="207"/>
  <c r="E68" i="207"/>
  <c r="D68" i="207"/>
  <c r="S69" i="207"/>
  <c r="A47" i="207"/>
  <c r="M71" i="207" s="1"/>
  <c r="A50" i="235"/>
  <c r="M69" i="248" l="1"/>
  <c r="K70" i="249"/>
  <c r="A52" i="249"/>
  <c r="I70" i="249" s="1"/>
  <c r="K70" i="235"/>
  <c r="C69" i="235"/>
  <c r="D69" i="207"/>
  <c r="C69" i="207"/>
  <c r="T69" i="207"/>
  <c r="T70" i="207"/>
  <c r="F69" i="207"/>
  <c r="AA68" i="207"/>
  <c r="N69" i="207"/>
  <c r="Q69" i="207"/>
  <c r="P70" i="207"/>
  <c r="X69" i="207"/>
  <c r="H68" i="207"/>
  <c r="U68" i="207"/>
  <c r="S70" i="207"/>
  <c r="R70" i="207"/>
  <c r="O69" i="207"/>
  <c r="N70" i="207"/>
  <c r="AB68" i="207"/>
  <c r="Y68" i="207"/>
  <c r="S68" i="207"/>
  <c r="B69" i="207"/>
  <c r="R69" i="207"/>
  <c r="U69" i="207"/>
  <c r="C68" i="207"/>
  <c r="Z68" i="207"/>
  <c r="AC68" i="207"/>
  <c r="P68" i="207"/>
  <c r="W69" i="207"/>
  <c r="A50" i="248"/>
  <c r="T68" i="207"/>
  <c r="R68" i="207"/>
  <c r="M70" i="235"/>
  <c r="O70" i="235"/>
  <c r="U70" i="207"/>
  <c r="C7" i="236"/>
  <c r="B7" i="236"/>
  <c r="L71" i="207"/>
  <c r="K71" i="207"/>
  <c r="J71" i="207"/>
  <c r="X70" i="207"/>
  <c r="W70" i="207"/>
  <c r="Y70" i="207"/>
  <c r="F70" i="207"/>
  <c r="V70" i="207"/>
  <c r="Z69" i="207"/>
  <c r="Q70" i="207"/>
  <c r="AA69" i="207"/>
  <c r="Z70" i="207"/>
  <c r="AB69" i="207"/>
  <c r="AA70" i="207"/>
  <c r="AC69" i="207"/>
  <c r="AB70" i="207"/>
  <c r="O70" i="207"/>
  <c r="AC70" i="207"/>
  <c r="I69" i="235"/>
  <c r="H69" i="207"/>
  <c r="I70" i="207"/>
  <c r="C70" i="207"/>
  <c r="G70" i="207"/>
  <c r="I69" i="207"/>
  <c r="B70" i="207"/>
  <c r="D70" i="207"/>
  <c r="G69" i="207"/>
  <c r="H70" i="207"/>
  <c r="E70" i="207"/>
  <c r="A51" i="235"/>
  <c r="E70" i="235" s="1"/>
  <c r="E69" i="235"/>
  <c r="A48" i="207"/>
  <c r="A49" i="207" s="1"/>
  <c r="A50" i="207" s="1"/>
  <c r="I70" i="248" l="1"/>
  <c r="A53" i="249"/>
  <c r="A54" i="249" s="1"/>
  <c r="A55" i="249" s="1"/>
  <c r="A56" i="249" s="1"/>
  <c r="A57" i="249" s="1"/>
  <c r="A58" i="249" s="1"/>
  <c r="A59" i="249" s="1"/>
  <c r="A60" i="249" s="1"/>
  <c r="A61" i="249" s="1"/>
  <c r="A62" i="249" s="1"/>
  <c r="A63" i="249" s="1"/>
  <c r="A64" i="249" s="1"/>
  <c r="A65" i="249" s="1"/>
  <c r="A66" i="249" s="1"/>
  <c r="A67" i="249" s="1"/>
  <c r="O70" i="249"/>
  <c r="I69" i="248"/>
  <c r="A51" i="248"/>
  <c r="O69" i="248" s="1"/>
  <c r="M70" i="248"/>
  <c r="K69" i="248"/>
  <c r="C70" i="235"/>
  <c r="B4" i="207"/>
  <c r="A52" i="248"/>
  <c r="C4" i="207"/>
  <c r="I71" i="207"/>
  <c r="E70" i="248"/>
  <c r="K70" i="248"/>
  <c r="C71" i="207"/>
  <c r="R71" i="207"/>
  <c r="B71" i="207"/>
  <c r="O71" i="207"/>
  <c r="X71" i="207"/>
  <c r="D71" i="207"/>
  <c r="Q71" i="207"/>
  <c r="T71" i="207"/>
  <c r="S71" i="207"/>
  <c r="E71" i="207"/>
  <c r="U71" i="207"/>
  <c r="V71" i="207"/>
  <c r="W71" i="207"/>
  <c r="F71" i="207"/>
  <c r="Y71" i="207"/>
  <c r="B6" i="207"/>
  <c r="AC71" i="207"/>
  <c r="AA71" i="207"/>
  <c r="AB71" i="207"/>
  <c r="H71" i="207"/>
  <c r="A52" i="235"/>
  <c r="A53" i="235" s="1"/>
  <c r="A54" i="235" s="1"/>
  <c r="A55" i="235" s="1"/>
  <c r="A56" i="235" s="1"/>
  <c r="A57" i="235" s="1"/>
  <c r="A58" i="235" s="1"/>
  <c r="A59" i="235" s="1"/>
  <c r="A60" i="235" s="1"/>
  <c r="A61" i="235" s="1"/>
  <c r="A62" i="235" s="1"/>
  <c r="A63" i="235" s="1"/>
  <c r="A64" i="235" s="1"/>
  <c r="A65" i="235" s="1"/>
  <c r="A66" i="235" s="1"/>
  <c r="A67" i="235" s="1"/>
  <c r="Z71" i="207"/>
  <c r="P71" i="207"/>
  <c r="N71" i="207"/>
  <c r="C6" i="207"/>
  <c r="C5" i="207"/>
  <c r="B5" i="207"/>
  <c r="G71" i="207"/>
  <c r="A51" i="207"/>
  <c r="A53" i="248" l="1"/>
  <c r="A54" i="248" s="1"/>
  <c r="A55" i="248" s="1"/>
  <c r="A56" i="248" s="1"/>
  <c r="A57" i="248" s="1"/>
  <c r="A58" i="248" s="1"/>
  <c r="A59" i="248" s="1"/>
  <c r="A60" i="248" s="1"/>
  <c r="A61" i="248" s="1"/>
  <c r="A62" i="248" s="1"/>
  <c r="A63" i="248" s="1"/>
  <c r="A64" i="248" s="1"/>
  <c r="A65" i="248" s="1"/>
  <c r="A66" i="248" s="1"/>
  <c r="A67" i="248" s="1"/>
  <c r="O70" i="248"/>
  <c r="I70" i="235"/>
  <c r="A52" i="207"/>
  <c r="A53" i="207" l="1"/>
  <c r="A54" i="207" l="1"/>
  <c r="A55" i="207" s="1"/>
  <c r="A56" i="207" s="1"/>
  <c r="A57" i="207" s="1"/>
  <c r="A58" i="207" s="1"/>
  <c r="A59" i="207" s="1"/>
  <c r="A60" i="207" s="1"/>
  <c r="A61" i="207" s="1"/>
  <c r="A62" i="207" s="1"/>
  <c r="A63" i="207" s="1"/>
  <c r="A64" i="207" s="1"/>
  <c r="A65" i="207" s="1"/>
  <c r="A66" i="207" s="1"/>
  <c r="A67" i="207" s="1"/>
  <c r="C7" i="207" l="1"/>
  <c r="B7" i="207"/>
</calcChain>
</file>

<file path=xl/sharedStrings.xml><?xml version="1.0" encoding="utf-8"?>
<sst xmlns="http://schemas.openxmlformats.org/spreadsheetml/2006/main" count="825" uniqueCount="270">
  <si>
    <t>Max tput</t>
  </si>
  <si>
    <t>bps</t>
  </si>
  <si>
    <t>TP</t>
  </si>
  <si>
    <t>Req tput</t>
  </si>
  <si>
    <t>Document for: Information</t>
  </si>
  <si>
    <t>SNR [dB]</t>
    <phoneticPr fontId="7" type="noConversion"/>
  </si>
  <si>
    <t>Qualcomm</t>
    <phoneticPr fontId="7" type="noConversion"/>
  </si>
  <si>
    <t>MTK</t>
    <phoneticPr fontId="7" type="noConversion"/>
  </si>
  <si>
    <t>LGE</t>
    <phoneticPr fontId="7" type="noConversion"/>
  </si>
  <si>
    <t>Intel</t>
    <phoneticPr fontId="7" type="noConversion"/>
  </si>
  <si>
    <t>Ericsson</t>
    <phoneticPr fontId="7" type="noConversion"/>
  </si>
  <si>
    <t>CSS 1</t>
    <phoneticPr fontId="8"/>
  </si>
  <si>
    <t>CSS 2</t>
    <phoneticPr fontId="7" type="noConversion"/>
  </si>
  <si>
    <t>CSS 3</t>
    <phoneticPr fontId="8"/>
  </si>
  <si>
    <t>CSS 4</t>
    <phoneticPr fontId="7" type="noConversion"/>
  </si>
  <si>
    <t>SNR at 70% Relative TP</t>
    <phoneticPr fontId="7" type="noConversion"/>
  </si>
  <si>
    <t>SNR at 75% Relative TP</t>
    <phoneticPr fontId="7" type="noConversion"/>
  </si>
  <si>
    <t>SNR at 80% Relative TP</t>
    <phoneticPr fontId="7" type="noConversion"/>
  </si>
  <si>
    <t>Samsung</t>
    <phoneticPr fontId="8"/>
  </si>
  <si>
    <t>Huawei</t>
    <phoneticPr fontId="7" type="noConversion"/>
  </si>
  <si>
    <r>
      <t>A</t>
    </r>
    <r>
      <rPr>
        <sz val="10"/>
        <rFont val="Arial"/>
        <family val="2"/>
      </rPr>
      <t>VE</t>
    </r>
    <phoneticPr fontId="7" type="noConversion"/>
  </si>
  <si>
    <r>
      <t>S</t>
    </r>
    <r>
      <rPr>
        <sz val="10"/>
        <rFont val="Arial"/>
        <family val="2"/>
      </rPr>
      <t>pread</t>
    </r>
    <phoneticPr fontId="7" type="noConversion"/>
  </si>
  <si>
    <t>Absolute Throughput with following PMI</t>
    <phoneticPr fontId="7" type="noConversion"/>
  </si>
  <si>
    <t>Relative Throughput Ratio</t>
    <phoneticPr fontId="7" type="noConversion"/>
  </si>
  <si>
    <t>SNR at 60% Relative TP</t>
    <phoneticPr fontId="7" type="noConversion"/>
  </si>
  <si>
    <t xml:space="preserve"> Following PMI</t>
    <phoneticPr fontId="8"/>
  </si>
  <si>
    <t xml:space="preserve"> Random PMI</t>
    <phoneticPr fontId="7" type="noConversion"/>
  </si>
  <si>
    <t>Reference channel</t>
  </si>
  <si>
    <t>FDD</t>
  </si>
  <si>
    <t>Channel bandwidth</t>
  </si>
  <si>
    <t>MHz</t>
  </si>
  <si>
    <t xml:space="preserve">Allocated subframes per Radio Frame </t>
  </si>
  <si>
    <t>Modulation</t>
  </si>
  <si>
    <t>16QAM</t>
  </si>
  <si>
    <t>Target Coding Rate</t>
  </si>
  <si>
    <t>Information Bit Payload</t>
  </si>
  <si>
    <t xml:space="preserve">  For Sub-Frames (Non CSI-RS subframe)</t>
  </si>
  <si>
    <t>Bits</t>
  </si>
  <si>
    <t xml:space="preserve">  For Sub-Frames (CSI-RS subframe)</t>
  </si>
  <si>
    <t xml:space="preserve">  For Sub-Frames (ZeroPowerCSI-RS subframe)</t>
  </si>
  <si>
    <t>N/A</t>
  </si>
  <si>
    <t xml:space="preserve">  For Sub-Frame 5</t>
  </si>
  <si>
    <t xml:space="preserve">  For Sub-Frame 0</t>
  </si>
  <si>
    <t>Binary Channel Bits Per Sub-Frame</t>
  </si>
  <si>
    <t>Max. Throughput averaged over 1 frame</t>
  </si>
  <si>
    <t>Mbps</t>
  </si>
  <si>
    <t>UE Category</t>
  </si>
  <si>
    <t>Paramter</t>
    <phoneticPr fontId="14" type="noConversion"/>
  </si>
  <si>
    <t>Unit</t>
    <phoneticPr fontId="14" type="noConversion"/>
  </si>
  <si>
    <t>Value</t>
    <phoneticPr fontId="14" type="noConversion"/>
  </si>
  <si>
    <t>64QAM</t>
    <phoneticPr fontId="14" type="noConversion"/>
  </si>
  <si>
    <t>1/2</t>
    <phoneticPr fontId="14" type="noConversion"/>
  </si>
  <si>
    <t xml:space="preserve">  For Sub-Frames (ZeroPowerCSI-RS subframe)</t>
    <phoneticPr fontId="14" type="noConversion"/>
  </si>
  <si>
    <t>Number of Code Blocks per Sub-Frame</t>
    <phoneticPr fontId="14" type="noConversion"/>
  </si>
  <si>
    <t xml:space="preserve">  For Sub-Frames (CSI-RS subframe)</t>
    <phoneticPr fontId="14" type="noConversion"/>
  </si>
  <si>
    <r>
      <rPr>
        <sz val="9"/>
        <color theme="1"/>
        <rFont val="宋体"/>
        <family val="3"/>
        <charset val="134"/>
      </rPr>
      <t>≥</t>
    </r>
    <r>
      <rPr>
        <sz val="9"/>
        <color theme="1"/>
        <rFont val="Calibri"/>
        <family val="2"/>
      </rPr>
      <t xml:space="preserve"> 2</t>
    </r>
    <phoneticPr fontId="14" type="noConversion"/>
  </si>
  <si>
    <r>
      <rPr>
        <sz val="9"/>
        <color theme="1"/>
        <rFont val="Arial"/>
        <family val="2"/>
      </rPr>
      <t>≥</t>
    </r>
    <r>
      <rPr>
        <sz val="9"/>
        <color theme="1"/>
        <rFont val="Calibri"/>
        <family val="2"/>
      </rPr>
      <t xml:space="preserve"> 2</t>
    </r>
  </si>
  <si>
    <t>16 CSI-RS ports
2 CRS ports
16QAM 1/2</t>
    <phoneticPr fontId="14" type="noConversion"/>
  </si>
  <si>
    <t>Parameter</t>
  </si>
  <si>
    <t>Unit</t>
  </si>
  <si>
    <t>Test 1(Single PMI test)</t>
  </si>
  <si>
    <t>Test 2 (Multiple PMI test)</t>
  </si>
  <si>
    <t>Bandwidth</t>
  </si>
  <si>
    <t>Transmission mode</t>
  </si>
  <si>
    <t>Propagation channel</t>
  </si>
  <si>
    <t>EPA5</t>
  </si>
  <si>
    <t>EVA5</t>
  </si>
  <si>
    <t>Beamforming model</t>
  </si>
  <si>
    <t>[Annex B.4.3]</t>
  </si>
  <si>
    <t>Cell-specific reference signals</t>
  </si>
  <si>
    <t>Antenna ports 0,1</t>
  </si>
  <si>
    <t>CSI reference signals</t>
  </si>
  <si>
    <t>Antenna ports</t>
  </si>
  <si>
    <t>15,…,30</t>
  </si>
  <si>
    <r>
      <t>　</t>
    </r>
    <r>
      <rPr>
        <sz val="8"/>
        <color rgb="FF000000"/>
        <rFont val="Calibri"/>
        <family val="2"/>
      </rPr>
      <t>Number of CSI-RS ports</t>
    </r>
  </si>
  <si>
    <t>CDM Type</t>
  </si>
  <si>
    <t>CDM2</t>
  </si>
  <si>
    <t>CDM4</t>
  </si>
  <si>
    <t>NZP-CSI-RS-Configuration-List</t>
  </si>
  <si>
    <t>{0,1,2}</t>
  </si>
  <si>
    <t>{0,1}</t>
  </si>
  <si>
    <t xml:space="preserve">eMIMO-Type </t>
  </si>
  <si>
    <t>Class A</t>
  </si>
  <si>
    <t>codebookConfig-N1</t>
  </si>
  <si>
    <t>codebookConfig-N2</t>
  </si>
  <si>
    <t>codebook-Over-Sampling-RateConfig-O1</t>
  </si>
  <si>
    <t>codebook-Over-Sampling-RateConfig-O2</t>
  </si>
  <si>
    <t>Codebook-Config</t>
  </si>
  <si>
    <t>1,2,3,4</t>
  </si>
  <si>
    <t>Reporting mode</t>
  </si>
  <si>
    <t>PUSCH 3-1</t>
  </si>
  <si>
    <t>PUSCH 1-2</t>
  </si>
  <si>
    <t>Reporting interval</t>
  </si>
  <si>
    <t>ms</t>
  </si>
  <si>
    <t xml:space="preserve"> PMI delay </t>
  </si>
  <si>
    <t>Measurement channel</t>
  </si>
  <si>
    <t>64QAM 1/2 (R.XX-1)</t>
  </si>
  <si>
    <t>16QAM 1/2 (R.XX-2)</t>
  </si>
  <si>
    <t>Rank Number of PDSCH</t>
  </si>
  <si>
    <t>Max number of HARQ transmissions</t>
  </si>
  <si>
    <t>Redundancy version coding sequence</t>
  </si>
  <si>
    <t>{0,1,2,3}</t>
  </si>
  <si>
    <t>Precoding granularity
(only for reporting and following PMI)</t>
    <phoneticPr fontId="7" type="noConversion"/>
  </si>
  <si>
    <t xml:space="preserve">2D High XP 12 x 2 
(N1,N2,P) = (2,3,2) </t>
    <phoneticPr fontId="7" type="noConversion"/>
  </si>
  <si>
    <t xml:space="preserve">Correlation and antenna configuration </t>
    <phoneticPr fontId="7" type="noConversion"/>
  </si>
  <si>
    <t>Cell-specific reference signals</t>
    <phoneticPr fontId="7" type="noConversion"/>
  </si>
  <si>
    <t>CSI reference signals</t>
    <phoneticPr fontId="7" type="noConversion"/>
  </si>
  <si>
    <r>
      <t>　</t>
    </r>
    <r>
      <rPr>
        <sz val="8"/>
        <color rgb="FF000000"/>
        <rFont val="Calibri"/>
        <family val="2"/>
      </rPr>
      <t>Number of CSI-RS ports</t>
    </r>
    <phoneticPr fontId="7" type="noConversion"/>
  </si>
  <si>
    <t>codebookSubsetRestriction-1</t>
    <phoneticPr fontId="7" type="noConversion"/>
  </si>
  <si>
    <t>2D High XP 16 x 2
(N1,N2,P) =(2,4,2)</t>
    <phoneticPr fontId="7" type="noConversion"/>
  </si>
  <si>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</si>
  <si>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5/1</t>
    <phoneticPr fontId="7" type="noConversion"/>
  </si>
  <si>
    <t xml:space="preserve">0x01 
FFFF FFFF FFFF FFFF
FFFF FFFF FFFF FFFF
FFFF FFFF FFFF FFFF
</t>
    <phoneticPr fontId="7" type="noConversion"/>
  </si>
  <si>
    <t xml:space="preserve">0x02
FFFF FFFF FFFF FFFF
FFFF FFFF FFFF FFFF
FFFF FFFF FFFF FFFF
FFFF FFFF FFFF FFFF
FFFF FFFF FFFF FFFF
FFFF FFFF FFFF FFFF
FFFF FFFF FFFF FFFF
FFFF FFFF FFFF FFFF
</t>
    <phoneticPr fontId="7" type="noConversion"/>
  </si>
  <si>
    <t>codebookSubsetRestriction-2</t>
    <phoneticPr fontId="7" type="noConversion"/>
  </si>
  <si>
    <t xml:space="preserve">(Codebook-Config 1): 
0000 0000 1111 
(Codebook-Config 2,3,4):
 0x 00 000000 0000 FFFF 
 </t>
    <phoneticPr fontId="7" type="noConversion"/>
  </si>
  <si>
    <t xml:space="preserve">(Codebook-Config 1): 
0000 1111 0000
(Codebook-Config 1):
 0x 00 000000 FFFF 0000 
</t>
    <phoneticPr fontId="7" type="noConversion"/>
  </si>
  <si>
    <t>Antenna ports</t>
    <phoneticPr fontId="7" type="noConversion"/>
  </si>
  <si>
    <t>15,…,26</t>
    <phoneticPr fontId="7" type="noConversion"/>
  </si>
  <si>
    <t>Test 1</t>
  </si>
  <si>
    <t>CSI-RS reference signal configuration</t>
  </si>
  <si>
    <t>Class B</t>
  </si>
  <si>
    <t>alternativeCodebookEnabledCLASSB_K1</t>
  </si>
  <si>
    <r>
      <rPr>
        <sz val="8"/>
        <color rgb="FF000000"/>
        <rFont val="Calibri"/>
        <family val="2"/>
      </rPr>
      <t xml:space="preserve">CSI-RS periodicity and subframe offset  </t>
    </r>
    <r>
      <rPr>
        <b/>
        <sz val="8"/>
        <color rgb="FF000000"/>
        <rFont val="Calibri"/>
        <family val="2"/>
      </rPr>
      <t xml:space="preserve">
 </t>
    </r>
    <r>
      <rPr>
        <b/>
        <i/>
        <sz val="8"/>
        <color rgb="FF000000"/>
        <rFont val="Calibri"/>
        <family val="2"/>
      </rPr>
      <t>T</t>
    </r>
    <r>
      <rPr>
        <b/>
        <vertAlign val="subscript"/>
        <sz val="8"/>
        <color rgb="FF000000"/>
        <rFont val="Calibri"/>
        <family val="2"/>
      </rPr>
      <t>CSI-RS</t>
    </r>
    <r>
      <rPr>
        <b/>
        <sz val="8"/>
        <color rgb="FF000000"/>
        <rFont val="Calibri"/>
        <family val="2"/>
      </rPr>
      <t xml:space="preserve"> / </t>
    </r>
    <r>
      <rPr>
        <b/>
        <i/>
        <sz val="8"/>
        <color rgb="FF000000"/>
        <rFont val="Calibri"/>
        <family val="2"/>
      </rPr>
      <t>I</t>
    </r>
    <r>
      <rPr>
        <b/>
        <vertAlign val="subscript"/>
        <sz val="8"/>
        <color rgb="FF000000"/>
        <rFont val="Calibri"/>
        <family val="2"/>
      </rPr>
      <t>CSI-RS</t>
    </r>
    <phoneticPr fontId="7" type="noConversion"/>
  </si>
  <si>
    <t>PUCCH 1-1</t>
    <phoneticPr fontId="7" type="noConversion"/>
  </si>
  <si>
    <t>Qualcomm</t>
  </si>
  <si>
    <t>Samsung</t>
  </si>
  <si>
    <t>MTK</t>
  </si>
  <si>
    <t>LGE</t>
  </si>
  <si>
    <t>Intel</t>
  </si>
  <si>
    <t>Ericsson</t>
  </si>
  <si>
    <t>Huawei</t>
  </si>
  <si>
    <t>Absolute Throughput with following PMI</t>
  </si>
  <si>
    <t>Absolute Throughput with random PMI</t>
  </si>
  <si>
    <t>Relative Throughput Ratio</t>
  </si>
  <si>
    <t>SNR at 90% Relative TP</t>
    <phoneticPr fontId="7" type="noConversion"/>
  </si>
  <si>
    <t xml:space="preserve">Absolute Throughput </t>
    <phoneticPr fontId="7" type="noConversion"/>
  </si>
  <si>
    <t>Samsung</t>
    <phoneticPr fontId="7" type="noConversion"/>
  </si>
  <si>
    <t xml:space="preserve"> Following CRI</t>
    <phoneticPr fontId="8"/>
  </si>
  <si>
    <t>Fixed CRI</t>
    <phoneticPr fontId="7" type="noConversion"/>
  </si>
  <si>
    <t>CRI value</t>
    <phoneticPr fontId="7" type="noConversion"/>
  </si>
  <si>
    <t xml:space="preserve">12 CSI-RS ports
2 CRS ports
64QAM 1/2 </t>
    <phoneticPr fontId="14" type="noConversion"/>
  </si>
  <si>
    <t>15,…,18</t>
    <phoneticPr fontId="7" type="noConversion"/>
  </si>
  <si>
    <t>4x2 ULA Low</t>
    <phoneticPr fontId="7" type="noConversion"/>
  </si>
  <si>
    <t>00 0000 0000 0000 1111 1111</t>
    <phoneticPr fontId="7" type="noConversion"/>
  </si>
  <si>
    <t>16QAM 1/2</t>
    <phoneticPr fontId="7" type="noConversion"/>
  </si>
  <si>
    <t xml:space="preserve">Parameter </t>
  </si>
  <si>
    <t xml:space="preserve">Unit </t>
  </si>
  <si>
    <t xml:space="preserve">Bandwidth </t>
  </si>
  <si>
    <t xml:space="preserve">MHz </t>
  </si>
  <si>
    <t xml:space="preserve">Transmission mode </t>
  </si>
  <si>
    <t xml:space="preserve">Propagation channel </t>
  </si>
  <si>
    <t xml:space="preserve">EPA5 </t>
  </si>
  <si>
    <t xml:space="preserve">Precoding granularity </t>
  </si>
  <si>
    <t xml:space="preserve">PRB </t>
  </si>
  <si>
    <t xml:space="preserve">Cell-specific reference signals </t>
  </si>
  <si>
    <t xml:space="preserve">eMIMO-Type  </t>
  </si>
  <si>
    <t xml:space="preserve">NZP-CSI-RS-ID-List </t>
  </si>
  <si>
    <t xml:space="preserve">{0,1} </t>
  </si>
  <si>
    <t xml:space="preserve">{0,1,2,3 } </t>
  </si>
  <si>
    <t xml:space="preserve">legacyCSRList </t>
  </si>
  <si>
    <t xml:space="preserve">{0,0} </t>
  </si>
  <si>
    <t xml:space="preserve">{0,0,0,0} </t>
  </si>
  <si>
    <t xml:space="preserve">CSI reference signal configuration List </t>
  </si>
  <si>
    <t xml:space="preserve">Number of CSI-RS ports </t>
  </si>
  <si>
    <t xml:space="preserve">{4,4} </t>
  </si>
  <si>
    <t xml:space="preserve">{8,8} </t>
  </si>
  <si>
    <t xml:space="preserve">{8,8,8,8} </t>
  </si>
  <si>
    <t xml:space="preserve">CSI-RS-SubframeConfig  List  </t>
  </si>
  <si>
    <t xml:space="preserve">{1,1} </t>
  </si>
  <si>
    <t xml:space="preserve">{1,1,1,1} </t>
  </si>
  <si>
    <t xml:space="preserve">CodeBookSubsetRestriction with ID=0 </t>
  </si>
  <si>
    <t xml:space="preserve">Reporting mode </t>
  </si>
  <si>
    <t xml:space="preserve">Reporting interval </t>
  </si>
  <si>
    <t xml:space="preserve">ms </t>
  </si>
  <si>
    <t xml:space="preserve">CRI Delay </t>
  </si>
  <si>
    <t xml:space="preserve"> PMI delay  </t>
  </si>
  <si>
    <t xml:space="preserve">Measurement channel </t>
  </si>
  <si>
    <t xml:space="preserve">Rank Number of PDSCH </t>
  </si>
  <si>
    <t xml:space="preserve">Scheduled PDSCH SFs </t>
  </si>
  <si>
    <t xml:space="preserve">SF 0,2,3,4,7,8,9 </t>
  </si>
  <si>
    <t xml:space="preserve">Max number of HARQ transmissions </t>
  </si>
  <si>
    <t xml:space="preserve">Redundancy version coding sequence </t>
  </si>
  <si>
    <t>CRI Test  
2CRS ports
(K,N) = (8,64)
64QAM 1/2 (Note3)</t>
    <phoneticPr fontId="14" type="noConversion"/>
  </si>
  <si>
    <t>N/A</t>
    <phoneticPr fontId="7" type="noConversion"/>
  </si>
  <si>
    <t>codebookSubsetRestriction-3</t>
    <phoneticPr fontId="7" type="noConversion"/>
  </si>
  <si>
    <t/>
  </si>
  <si>
    <t>Source: Samsung</t>
    <phoneticPr fontId="7" type="noConversion"/>
  </si>
  <si>
    <t>Title: Summary of CSI results for FD-MIMO (FDD mode)</t>
    <phoneticPr fontId="7" type="noConversion"/>
  </si>
  <si>
    <t>These result spreadsheets summarize CSI results for FD-MIMO</t>
    <phoneticPr fontId="7" type="noConversion"/>
  </si>
  <si>
    <t xml:space="preserve">Revision information </t>
    <phoneticPr fontId="7" type="noConversion"/>
  </si>
  <si>
    <r>
      <t>d</t>
    </r>
    <r>
      <rPr>
        <sz val="10"/>
        <rFont val="Arial"/>
        <family val="2"/>
      </rPr>
      <t>ate</t>
    </r>
    <phoneticPr fontId="7" type="noConversion"/>
  </si>
  <si>
    <r>
      <t>R</t>
    </r>
    <r>
      <rPr>
        <sz val="10"/>
        <rFont val="Arial"/>
        <family val="2"/>
      </rPr>
      <t>ev</t>
    </r>
    <phoneticPr fontId="7" type="noConversion"/>
  </si>
  <si>
    <r>
      <t>N</t>
    </r>
    <r>
      <rPr>
        <sz val="10"/>
        <rFont val="Arial"/>
        <family val="2"/>
      </rPr>
      <t>ame</t>
    </r>
    <phoneticPr fontId="7" type="noConversion"/>
  </si>
  <si>
    <t>Comments</t>
    <phoneticPr fontId="7" type="noConversion"/>
  </si>
  <si>
    <t>Haijie Qiu</t>
    <phoneticPr fontId="7" type="noConversion"/>
  </si>
  <si>
    <t>Updated based on companies' input</t>
    <phoneticPr fontId="7" type="noConversion"/>
  </si>
  <si>
    <t>TSG RAN WG4 meeting #80</t>
    <phoneticPr fontId="7" type="noConversion"/>
  </si>
  <si>
    <r>
      <t xml:space="preserve">Note1: 50 resource blocks are allocated in sub-frames 1, 2, 3, 4, 6, 7, 8, 9 and 41 resource blocks (RB0–RB20 and RB30–RB49) are allocated in sub-frame 0
</t>
    </r>
    <r>
      <rPr>
        <sz val="11"/>
        <color rgb="FF00B0F0"/>
        <rFont val="Calibri"/>
        <family val="2"/>
      </rPr>
      <t>Note2: 50 resource blocks are allocated in sub-frames 2, 3, 4, 7, 8, 9 and 41 resource blocks (RB0–RB20 and RB30–RB49) are allocated in sub-frame 0
Note3: 50 resource blocks are allocated in sub-frames 3, 4, 8, 9 and 41 resource blocks (RB0–RB20 and RB30–RB49) are allocated in sub-frame 0</t>
    </r>
    <phoneticPr fontId="14" type="noConversion"/>
  </si>
  <si>
    <t>Gothenburg, Sweden, 22 - 26 Aug, 2016</t>
    <phoneticPr fontId="7" type="noConversion"/>
  </si>
  <si>
    <t>Agenda item: 6.8.3</t>
    <phoneticPr fontId="7" type="noConversion"/>
  </si>
  <si>
    <t>Haijie Qiu</t>
    <phoneticPr fontId="7" type="noConversion"/>
  </si>
  <si>
    <t>Updated based on RAN4#79AH agreements</t>
    <phoneticPr fontId="7" type="noConversion"/>
  </si>
  <si>
    <t xml:space="preserve">Allocated resource blocks </t>
    <phoneticPr fontId="14" type="noConversion"/>
  </si>
  <si>
    <t>50 (Note1)</t>
    <phoneticPr fontId="7" type="noConversion"/>
  </si>
  <si>
    <t>50 (Note2)</t>
    <phoneticPr fontId="7" type="noConversion"/>
  </si>
  <si>
    <t>50(Note3)</t>
    <phoneticPr fontId="7" type="noConversion"/>
  </si>
  <si>
    <t>CRI Test  
2CRS ports
(K,N) = (2,8), (2,16), (4,32)
64QAM 1/2 (Note2)</t>
    <phoneticPr fontId="14" type="noConversion"/>
  </si>
  <si>
    <t>Test 1-1                                                   (K,N)=(2,8)</t>
  </si>
  <si>
    <t>Test 1-2                               (K,N)=(2,16)</t>
  </si>
  <si>
    <t>Test 1-3                                          (K,N)=(4,32)</t>
  </si>
  <si>
    <t>Annex B.4.6</t>
  </si>
  <si>
    <t>Correlation and antenna configuration  (Note 1)</t>
  </si>
  <si>
    <t xml:space="preserve">4x2 XP High  </t>
  </si>
  <si>
    <t xml:space="preserve">8x2 XP High </t>
  </si>
  <si>
    <t xml:space="preserve">Antenna ports 0,1  </t>
  </si>
  <si>
    <t xml:space="preserve">Class B  </t>
  </si>
  <si>
    <t xml:space="preserve">Number of NZP-CSI resources (K) (Note 3) </t>
  </si>
  <si>
    <t>2 for following CRI</t>
  </si>
  <si>
    <t>1 for fixed CRI</t>
  </si>
  <si>
    <t>4 for following CRI</t>
  </si>
  <si>
    <t xml:space="preserve">(Nk) </t>
  </si>
  <si>
    <t>0x</t>
  </si>
  <si>
    <t>0000 0000 0000 0001 0000 0001</t>
  </si>
  <si>
    <t>0000 0000 0000 0010 0000 0000 0001</t>
  </si>
  <si>
    <t>alternativeCodeBookEnabledFor4TX-r12</t>
  </si>
  <si>
    <t>Downlink power allocation</t>
  </si>
  <si>
    <t>dB</t>
  </si>
  <si>
    <t>Pc</t>
  </si>
  <si>
    <t>s</t>
  </si>
  <si>
    <t>dB[mW/15kHz]</t>
  </si>
  <si>
    <t xml:space="preserve">PUSCH 3-1  </t>
  </si>
  <si>
    <t>OCNG Pattern</t>
  </si>
  <si>
    <t>OP.1 FDD</t>
  </si>
  <si>
    <t xml:space="preserve">Note1 :No beam steering in MIMO channel. </t>
    <phoneticPr fontId="7" type="noConversion"/>
  </si>
  <si>
    <t>64QAM 1/2</t>
    <phoneticPr fontId="7" type="noConversion"/>
  </si>
  <si>
    <t xml:space="preserve">Absolute Throughput- Fixed PMI </t>
    <phoneticPr fontId="7" type="noConversion"/>
  </si>
  <si>
    <t>SNR [dB]</t>
    <phoneticPr fontId="7" type="noConversion"/>
  </si>
  <si>
    <t>Qualcomm</t>
    <phoneticPr fontId="7" type="noConversion"/>
  </si>
  <si>
    <t>Samsung</t>
    <phoneticPr fontId="8"/>
  </si>
  <si>
    <t>MTK</t>
    <phoneticPr fontId="7" type="noConversion"/>
  </si>
  <si>
    <t>LGE</t>
    <phoneticPr fontId="7" type="noConversion"/>
  </si>
  <si>
    <t>Intel</t>
    <phoneticPr fontId="7" type="noConversion"/>
  </si>
  <si>
    <t>Ericsson</t>
    <phoneticPr fontId="7" type="noConversion"/>
  </si>
  <si>
    <t>Huawei</t>
    <phoneticPr fontId="7" type="noConversion"/>
  </si>
  <si>
    <t xml:space="preserve"> Following CRI</t>
    <phoneticPr fontId="8"/>
  </si>
  <si>
    <t>Fixed CRI</t>
    <phoneticPr fontId="7" type="noConversion"/>
  </si>
  <si>
    <t>SNR at 60% Relative TP</t>
    <phoneticPr fontId="7" type="noConversion"/>
  </si>
  <si>
    <t>SNR at 70% Relative TP</t>
    <phoneticPr fontId="7" type="noConversion"/>
  </si>
  <si>
    <t>SNR at 80% Relative TP</t>
    <phoneticPr fontId="7" type="noConversion"/>
  </si>
  <si>
    <t>Relative Throughput Ratio under fixed PMI</t>
    <phoneticPr fontId="7" type="noConversion"/>
  </si>
  <si>
    <t>SNR [dB]</t>
    <phoneticPr fontId="7" type="noConversion"/>
  </si>
  <si>
    <t>Qualcomm</t>
    <phoneticPr fontId="7" type="noConversion"/>
  </si>
  <si>
    <t>Samsung</t>
    <phoneticPr fontId="7" type="noConversion"/>
  </si>
  <si>
    <t>MTK</t>
    <phoneticPr fontId="7" type="noConversion"/>
  </si>
  <si>
    <t>LGE</t>
    <phoneticPr fontId="7" type="noConversion"/>
  </si>
  <si>
    <t>Intel</t>
    <phoneticPr fontId="7" type="noConversion"/>
  </si>
  <si>
    <t>Ericsson</t>
    <phoneticPr fontId="7" type="noConversion"/>
  </si>
  <si>
    <t>Huawei</t>
    <phoneticPr fontId="7" type="noConversion"/>
  </si>
  <si>
    <t xml:space="preserve">CRI reporting distribution at SNR  which near to 70% throughput with following CRI </t>
    <phoneticPr fontId="7" type="noConversion"/>
  </si>
  <si>
    <t>CRI value</t>
    <phoneticPr fontId="7" type="noConversion"/>
  </si>
  <si>
    <t xml:space="preserve">Absolute Throughput- Fixed PMI </t>
    <phoneticPr fontId="7" type="noConversion"/>
  </si>
  <si>
    <t>Relative Throughput Ratio under fixed PMI</t>
    <phoneticPr fontId="7" type="noConversion"/>
  </si>
  <si>
    <t xml:space="preserve">CRI reporting distribution at SNR  which near to 70% throughput with following CRI </t>
    <phoneticPr fontId="7" type="noConversion"/>
  </si>
  <si>
    <t xml:space="preserve">Absolute Throughput- fixed PMI </t>
    <phoneticPr fontId="7" type="noConversion"/>
  </si>
  <si>
    <t>CRI reporting distribution at SNR  which near to 70% throughput with following CRI</t>
    <phoneticPr fontId="7" type="noConversion"/>
  </si>
  <si>
    <t>Haijie Qiu</t>
    <phoneticPr fontId="7" type="noConversion"/>
  </si>
  <si>
    <t>R4-165926</t>
    <phoneticPr fontId="7" type="noConversion"/>
  </si>
  <si>
    <t>version 3.0</t>
    <phoneticPr fontId="7" type="noConversion"/>
  </si>
  <si>
    <t>Updated based on companies' input for RAN4#80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</si>
</sst>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
    <numFmt numFmtId="177" formatCode="0_ "/>
    <numFmt numFmtId="178" formatCode="0_);[Red]\(0\)"/>
    <numFmt numFmtId="179" formatCode="0.00_);[Red]\(0.00\)"/>
    <numFmt numFmtId="180" formatCode="0.00_ "/>
  </numFmts>
  <fonts count="33">
    <font>
      <sz val="10"/>
      <name val="Arial"/>
      <family val="2"/>
    </font>
    <font>
      <sz val="10"/>
      <name val="Arial"/>
      <family val="2"/>
    </font>
    <font>
      <b/>
      <sz val="10"/>
      <name val="Arial"/>
      <family val="2"/>
    </font>
    <font>
      <sz val="10"/>
      <name val="ＭＳ Ｐゴシック"/>
      <family val="2"/>
      <charset val="128"/>
    </font>
    <font>
      <sz val="10"/>
      <name val="Arial"/>
      <family val="2"/>
    </font>
    <font>
      <sz val="10"/>
      <name val="Arial"/>
      <family val="2"/>
    </font>
    <font>
      <b/>
      <sz val="12"/>
      <name val="Arial"/>
      <family val="2"/>
    </font>
    <font>
      <sz val="9"/>
      <name val="宋体"/>
      <family val="3"/>
      <charset val="134"/>
    </font>
    <font>
      <sz val="6"/>
      <name val="ＭＳ Ｐゴシック"/>
      <family val="2"/>
      <charset val="128"/>
    </font>
    <font>
      <sz val="12"/>
      <name val="宋体"/>
      <family val="3"/>
      <charset val="134"/>
    </font>
    <font>
      <sz val="10"/>
      <color theme="1"/>
      <name val="Arial Unicode MS"/>
      <family val="2"/>
      <charset val="134"/>
    </font>
    <font>
      <sz val="11"/>
      <color rgb="FFFF0000"/>
      <name val="宋体"/>
      <family val="2"/>
      <scheme val="minor"/>
    </font>
    <font>
      <b/>
      <sz val="20"/>
      <name val="Arial"/>
      <family val="2"/>
    </font>
    <font>
      <sz val="11"/>
      <color theme="1"/>
      <name val="Calibri"/>
      <family val="2"/>
    </font>
    <font>
      <sz val="9"/>
      <name val="宋体"/>
      <family val="3"/>
      <charset val="134"/>
      <scheme val="minor"/>
    </font>
    <font>
      <sz val="9"/>
      <color theme="1"/>
      <name val="Calibri"/>
      <family val="2"/>
    </font>
    <font>
      <sz val="9"/>
      <color theme="1"/>
      <name val="宋体"/>
      <family val="3"/>
      <charset val="134"/>
    </font>
    <font>
      <sz val="9"/>
      <color theme="1"/>
      <name val="Arial"/>
      <family val="2"/>
    </font>
    <font>
      <sz val="10.5"/>
      <name val="Calibri"/>
      <family val="2"/>
    </font>
    <font>
      <b/>
      <sz val="8"/>
      <color rgb="FF000000"/>
      <name val="Calibri"/>
      <family val="2"/>
    </font>
    <font>
      <sz val="8"/>
      <color rgb="FF000000"/>
      <name val="Calibri"/>
      <family val="2"/>
    </font>
    <font>
      <sz val="8"/>
      <color rgb="FF000000"/>
      <name val="宋体"/>
      <family val="3"/>
      <charset val="134"/>
    </font>
    <font>
      <b/>
      <i/>
      <sz val="8"/>
      <color rgb="FF000000"/>
      <name val="Calibri"/>
      <family val="2"/>
    </font>
    <font>
      <b/>
      <vertAlign val="subscript"/>
      <sz val="8"/>
      <color rgb="FF000000"/>
      <name val="Calibri"/>
      <family val="2"/>
    </font>
    <font>
      <sz val="10"/>
      <name val="Arial Unicode MS"/>
      <family val="2"/>
      <charset val="134"/>
    </font>
    <font>
      <sz val="11"/>
      <name val="宋体"/>
      <family val="2"/>
      <scheme val="minor"/>
    </font>
    <font>
      <sz val="11"/>
      <color rgb="FF00B0F0"/>
      <name val="Calibri"/>
      <family val="2"/>
    </font>
    <font>
      <sz val="10"/>
      <name val="Times New Roman"/>
      <family val="1"/>
    </font>
    <font>
      <sz val="9"/>
      <name val="Arial"/>
      <family val="2"/>
    </font>
    <font>
      <b/>
      <sz val="9"/>
      <name val="Arial"/>
      <family val="2"/>
    </font>
    <font>
      <sz val="9"/>
      <name val="Times New Roman"/>
      <family val="1"/>
    </font>
    <font>
      <sz val="9"/>
      <color rgb="FF000000"/>
      <name val="Calibri"/>
      <family val="2"/>
    </font>
    <font>
      <sz val="10"/>
      <name val="Symbol"/>
      <family val="1"/>
      <charset val="2"/>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8DB3E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3">
    <xf numFmtId="0" fontId="0" fillId="0" borderId="0"/>
    <xf numFmtId="0" fontId="5" fillId="0" borderId="0"/>
    <xf numFmtId="0" fontId="1" fillId="0" borderId="0"/>
    <xf numFmtId="0" fontId="4" fillId="0" borderId="0"/>
    <xf numFmtId="0" fontId="1" fillId="0" borderId="0"/>
    <xf numFmtId="0" fontId="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05">
    <xf numFmtId="0" fontId="0" fillId="0" borderId="0" xfId="0"/>
    <xf numFmtId="0" fontId="2" fillId="0" borderId="0" xfId="3" applyFont="1" applyAlignment="1">
      <alignment vertical="center"/>
    </xf>
    <xf numFmtId="0" fontId="4" fillId="0" borderId="0" xfId="3" applyAlignment="1">
      <alignment vertical="center"/>
    </xf>
    <xf numFmtId="0" fontId="4" fillId="0" borderId="0" xfId="3" applyAlignment="1">
      <alignment horizontal="center" vertical="center"/>
    </xf>
    <xf numFmtId="0" fontId="2" fillId="0" borderId="0" xfId="3" applyFont="1" applyFill="1" applyAlignment="1">
      <alignment vertical="center"/>
    </xf>
    <xf numFmtId="0" fontId="5" fillId="0" borderId="0" xfId="1"/>
    <xf numFmtId="0" fontId="4" fillId="0" borderId="0" xfId="3"/>
    <xf numFmtId="0" fontId="0" fillId="0" borderId="0" xfId="3" applyFont="1" applyAlignment="1">
      <alignment vertical="center"/>
    </xf>
    <xf numFmtId="2" fontId="4" fillId="2" borderId="0" xfId="2" applyNumberFormat="1" applyFont="1" applyFill="1"/>
    <xf numFmtId="0" fontId="0" fillId="0" borderId="0" xfId="1" applyFont="1"/>
    <xf numFmtId="2" fontId="4" fillId="2" borderId="0" xfId="0" applyNumberFormat="1" applyFont="1" applyFill="1"/>
    <xf numFmtId="0" fontId="0" fillId="0" borderId="0" xfId="2" applyFont="1" applyAlignment="1">
      <alignment horizontal="center" vertical="center" textRotation="90"/>
    </xf>
    <xf numFmtId="0" fontId="1" fillId="0" borderId="0" xfId="2" applyAlignment="1">
      <alignment horizontal="center" vertical="center" textRotation="90"/>
    </xf>
    <xf numFmtId="0" fontId="0" fillId="0" borderId="1" xfId="0" applyBorder="1" applyAlignment="1">
      <alignment horizontal="center" vertical="center" textRotation="90" wrapText="1"/>
    </xf>
    <xf numFmtId="0" fontId="0" fillId="0" borderId="0" xfId="0"/>
    <xf numFmtId="1" fontId="0" fillId="0" borderId="0" xfId="0" applyNumberFormat="1"/>
    <xf numFmtId="0" fontId="1" fillId="0" borderId="0" xfId="2" applyFont="1"/>
    <xf numFmtId="177" fontId="1" fillId="0" borderId="0" xfId="2" applyNumberFormat="1"/>
    <xf numFmtId="0" fontId="1" fillId="0" borderId="0" xfId="2"/>
    <xf numFmtId="9" fontId="2" fillId="0" borderId="0" xfId="2" applyNumberFormat="1" applyFont="1"/>
    <xf numFmtId="176" fontId="1" fillId="0" borderId="0" xfId="2" applyNumberFormat="1"/>
    <xf numFmtId="0" fontId="2" fillId="0" borderId="0" xfId="2" applyFont="1"/>
    <xf numFmtId="177" fontId="1" fillId="0" borderId="0" xfId="2" applyNumberFormat="1" applyAlignment="1"/>
    <xf numFmtId="0" fontId="1" fillId="0" borderId="0" xfId="2" applyFill="1"/>
    <xf numFmtId="1" fontId="1" fillId="0" borderId="0" xfId="2" applyNumberFormat="1" applyBorder="1" applyAlignment="1">
      <alignment horizontal="center"/>
    </xf>
    <xf numFmtId="177" fontId="1" fillId="0" borderId="0" xfId="2" applyNumberFormat="1" applyFont="1" applyFill="1" applyBorder="1"/>
    <xf numFmtId="0" fontId="3" fillId="0" borderId="0" xfId="2" applyFont="1" applyFill="1"/>
    <xf numFmtId="0" fontId="1" fillId="0" borderId="0" xfId="2" applyBorder="1"/>
    <xf numFmtId="0" fontId="1" fillId="0" borderId="0" xfId="2" applyAlignment="1">
      <alignment horizontal="right"/>
    </xf>
    <xf numFmtId="0" fontId="1" fillId="0" borderId="0" xfId="2" applyFont="1" applyAlignment="1">
      <alignment horizontal="right"/>
    </xf>
    <xf numFmtId="9" fontId="1" fillId="0" borderId="0" xfId="2" applyNumberFormat="1" applyFont="1" applyAlignment="1">
      <alignment horizontal="right"/>
    </xf>
    <xf numFmtId="176" fontId="1" fillId="0" borderId="0" xfId="2" applyNumberFormat="1" applyFont="1" applyBorder="1"/>
    <xf numFmtId="11" fontId="1" fillId="0" borderId="0" xfId="2" applyNumberFormat="1"/>
    <xf numFmtId="11" fontId="1" fillId="0" borderId="0" xfId="0" applyNumberFormat="1" applyFont="1"/>
    <xf numFmtId="2" fontId="1" fillId="0" borderId="0" xfId="2" applyNumberFormat="1"/>
    <xf numFmtId="0" fontId="6" fillId="0" borderId="0" xfId="2" applyFont="1"/>
    <xf numFmtId="0" fontId="0" fillId="0" borderId="0" xfId="0" applyBorder="1"/>
    <xf numFmtId="2" fontId="0" fillId="2" borderId="0" xfId="0" applyNumberFormat="1" applyFill="1"/>
    <xf numFmtId="2" fontId="1" fillId="2" borderId="0" xfId="2" applyNumberFormat="1" applyFill="1"/>
    <xf numFmtId="0" fontId="0" fillId="2" borderId="0" xfId="0" applyFill="1"/>
    <xf numFmtId="0" fontId="0" fillId="0" borderId="0" xfId="3" applyFont="1"/>
    <xf numFmtId="0" fontId="0" fillId="0" borderId="0" xfId="2" applyFont="1" applyAlignment="1">
      <alignment horizontal="right"/>
    </xf>
    <xf numFmtId="2" fontId="0" fillId="2" borderId="0" xfId="0" applyNumberFormat="1" applyFill="1"/>
    <xf numFmtId="0" fontId="0" fillId="0" borderId="1" xfId="2" applyFont="1" applyFill="1" applyBorder="1" applyAlignment="1">
      <alignment horizontal="center" vertical="center" textRotation="90" wrapText="1"/>
    </xf>
    <xf numFmtId="9" fontId="0" fillId="0" borderId="0" xfId="0" applyNumberFormat="1" applyAlignment="1">
      <alignment horizontal="right"/>
    </xf>
    <xf numFmtId="178" fontId="10" fillId="2" borderId="0" xfId="0" applyNumberFormat="1" applyFont="1" applyFill="1" applyAlignment="1"/>
    <xf numFmtId="2" fontId="0" fillId="0" borderId="0" xfId="2" applyNumberFormat="1" applyFont="1"/>
    <xf numFmtId="2" fontId="0" fillId="3" borderId="0" xfId="0" applyNumberFormat="1" applyFill="1"/>
    <xf numFmtId="178" fontId="10" fillId="3" borderId="0" xfId="0" applyNumberFormat="1" applyFont="1" applyFill="1" applyAlignment="1"/>
    <xf numFmtId="179" fontId="0" fillId="3" borderId="0" xfId="0" applyNumberFormat="1" applyFill="1"/>
    <xf numFmtId="179" fontId="11" fillId="3" borderId="0" xfId="0" applyNumberFormat="1" applyFont="1" applyFill="1"/>
    <xf numFmtId="0" fontId="0" fillId="0" borderId="0" xfId="0" applyAlignment="1">
      <alignment horizontal="center"/>
    </xf>
    <xf numFmtId="0" fontId="19" fillId="0" borderId="1" xfId="0" applyFont="1" applyBorder="1" applyAlignment="1">
      <alignment horizontal="center" wrapText="1"/>
    </xf>
    <xf numFmtId="0" fontId="20" fillId="0" borderId="1" xfId="0" applyFont="1" applyBorder="1" applyAlignment="1">
      <alignment horizontal="center" wrapText="1"/>
    </xf>
    <xf numFmtId="0" fontId="21" fillId="0" borderId="1" xfId="0" applyFont="1" applyBorder="1" applyAlignment="1">
      <alignment horizontal="center" wrapText="1"/>
    </xf>
    <xf numFmtId="0" fontId="20" fillId="4" borderId="1" xfId="0" applyFont="1" applyFill="1" applyBorder="1" applyAlignment="1">
      <alignment horizontal="center" wrapText="1"/>
    </xf>
    <xf numFmtId="0" fontId="21" fillId="4" borderId="1" xfId="0" applyFont="1" applyFill="1" applyBorder="1" applyAlignment="1">
      <alignment horizontal="center" wrapText="1"/>
    </xf>
    <xf numFmtId="49" fontId="20" fillId="0" borderId="1" xfId="0" applyNumberFormat="1" applyFont="1" applyBorder="1" applyAlignment="1">
      <alignment horizontal="center" wrapText="1"/>
    </xf>
    <xf numFmtId="0" fontId="20" fillId="4" borderId="1" xfId="0" applyFont="1" applyFill="1" applyBorder="1" applyAlignment="1">
      <alignment wrapText="1"/>
    </xf>
    <xf numFmtId="0" fontId="20" fillId="4" borderId="1" xfId="0" applyFont="1" applyFill="1" applyBorder="1" applyAlignment="1">
      <alignment horizontal="center" vertical="center" wrapText="1"/>
    </xf>
    <xf numFmtId="0" fontId="18" fillId="4" borderId="1" xfId="0" applyFont="1" applyFill="1" applyBorder="1" applyAlignment="1">
      <alignment wrapText="1"/>
    </xf>
    <xf numFmtId="0" fontId="0" fillId="0" borderId="0" xfId="0" applyAlignment="1">
      <alignment horizontal="left" wrapText="1"/>
    </xf>
    <xf numFmtId="176" fontId="1" fillId="0" borderId="0" xfId="2" applyNumberFormat="1" applyFont="1" applyBorder="1"/>
    <xf numFmtId="178" fontId="10" fillId="3" borderId="0" xfId="0" applyNumberFormat="1" applyFont="1" applyFill="1" applyAlignment="1"/>
    <xf numFmtId="178" fontId="0" fillId="2" borderId="0" xfId="0" applyNumberFormat="1" applyFill="1"/>
    <xf numFmtId="178" fontId="0" fillId="3" borderId="0" xfId="0" applyNumberFormat="1" applyFill="1"/>
    <xf numFmtId="179" fontId="0" fillId="3" borderId="0" xfId="0" applyNumberFormat="1" applyFill="1"/>
    <xf numFmtId="179" fontId="0" fillId="2" borderId="0" xfId="0" applyNumberFormat="1" applyFill="1"/>
    <xf numFmtId="179" fontId="10" fillId="3" borderId="0" xfId="0" applyNumberFormat="1" applyFont="1" applyFill="1" applyAlignment="1"/>
    <xf numFmtId="179" fontId="10" fillId="2" borderId="0" xfId="0" applyNumberFormat="1" applyFont="1" applyFill="1" applyAlignment="1"/>
    <xf numFmtId="176" fontId="1" fillId="0" borderId="0" xfId="2" applyNumberFormat="1" applyFont="1" applyBorder="1"/>
    <xf numFmtId="179" fontId="0" fillId="3" borderId="0" xfId="0" applyNumberFormat="1" applyFill="1"/>
    <xf numFmtId="179" fontId="0" fillId="2" borderId="0" xfId="0" applyNumberFormat="1" applyFill="1"/>
    <xf numFmtId="179" fontId="10" fillId="3" borderId="0" xfId="0" applyNumberFormat="1" applyFont="1" applyFill="1" applyAlignment="1"/>
    <xf numFmtId="179" fontId="10" fillId="2" borderId="0" xfId="0" applyNumberFormat="1" applyFont="1" applyFill="1" applyAlignment="1"/>
    <xf numFmtId="2" fontId="0" fillId="2" borderId="0" xfId="0" applyNumberFormat="1" applyFill="1"/>
    <xf numFmtId="2" fontId="1" fillId="0" borderId="0" xfId="2" applyNumberFormat="1"/>
    <xf numFmtId="0" fontId="0" fillId="0" borderId="0" xfId="2" applyFont="1" applyAlignment="1">
      <alignment horizontal="right"/>
    </xf>
    <xf numFmtId="2" fontId="0" fillId="2" borderId="0" xfId="0" applyNumberFormat="1" applyFill="1"/>
    <xf numFmtId="2" fontId="0" fillId="2" borderId="0" xfId="0" applyNumberFormat="1" applyFill="1"/>
    <xf numFmtId="2" fontId="0" fillId="2" borderId="0" xfId="0" applyNumberFormat="1" applyFill="1"/>
    <xf numFmtId="178" fontId="24" fillId="3" borderId="0" xfId="0" applyNumberFormat="1" applyFont="1" applyFill="1" applyAlignment="1"/>
    <xf numFmtId="0" fontId="0" fillId="0" borderId="0" xfId="0" applyFont="1"/>
    <xf numFmtId="179" fontId="25" fillId="3" borderId="0" xfId="0" applyNumberFormat="1" applyFont="1" applyFill="1"/>
    <xf numFmtId="179" fontId="0" fillId="3" borderId="0" xfId="0" applyNumberFormat="1" applyFont="1" applyFill="1"/>
    <xf numFmtId="179" fontId="0" fillId="2" borderId="0" xfId="0" applyNumberFormat="1" applyFont="1" applyFill="1"/>
    <xf numFmtId="2" fontId="0" fillId="2" borderId="0" xfId="0" applyNumberFormat="1" applyFont="1" applyFill="1"/>
    <xf numFmtId="2" fontId="0" fillId="2" borderId="0" xfId="2" applyNumberFormat="1" applyFont="1" applyFill="1"/>
    <xf numFmtId="0" fontId="0" fillId="2" borderId="0" xfId="0" applyFont="1" applyFill="1"/>
    <xf numFmtId="0" fontId="0" fillId="0" borderId="0" xfId="2" applyFont="1"/>
    <xf numFmtId="1" fontId="0" fillId="2" borderId="0" xfId="0" applyNumberFormat="1" applyFill="1"/>
    <xf numFmtId="0" fontId="1" fillId="0" borderId="1" xfId="2" applyBorder="1" applyAlignment="1">
      <alignment textRotation="90"/>
    </xf>
    <xf numFmtId="177" fontId="1" fillId="0" borderId="1" xfId="2" applyNumberFormat="1" applyBorder="1" applyAlignment="1">
      <alignment textRotation="90"/>
    </xf>
    <xf numFmtId="177" fontId="1" fillId="0" borderId="1" xfId="2" applyNumberFormat="1" applyBorder="1" applyAlignment="1"/>
    <xf numFmtId="2" fontId="1" fillId="2" borderId="0" xfId="2" applyNumberFormat="1" applyFont="1" applyFill="1"/>
    <xf numFmtId="0" fontId="0" fillId="5" borderId="0" xfId="0" applyFill="1"/>
    <xf numFmtId="179" fontId="0" fillId="5" borderId="0" xfId="0" applyNumberFormat="1" applyFill="1"/>
    <xf numFmtId="179" fontId="10" fillId="5" borderId="0" xfId="0" applyNumberFormat="1" applyFont="1" applyFill="1" applyAlignment="1"/>
    <xf numFmtId="2" fontId="0" fillId="5" borderId="0" xfId="0" applyNumberFormat="1" applyFill="1"/>
    <xf numFmtId="2" fontId="1" fillId="5" borderId="0" xfId="2" applyNumberFormat="1" applyFont="1" applyFill="1"/>
    <xf numFmtId="2" fontId="1" fillId="5" borderId="0" xfId="2" applyNumberFormat="1" applyFill="1"/>
    <xf numFmtId="0" fontId="1" fillId="5" borderId="0" xfId="2" applyFill="1"/>
    <xf numFmtId="0" fontId="20" fillId="4" borderId="1" xfId="0" applyFont="1" applyFill="1" applyBorder="1" applyAlignment="1">
      <alignment horizontal="center" wrapText="1"/>
    </xf>
    <xf numFmtId="0" fontId="20" fillId="5" borderId="1" xfId="0" applyFont="1" applyFill="1" applyBorder="1" applyAlignment="1">
      <alignment horizontal="center" wrapText="1"/>
    </xf>
    <xf numFmtId="0" fontId="0" fillId="0" borderId="0" xfId="0"/>
    <xf numFmtId="0" fontId="0" fillId="0" borderId="0" xfId="2" applyFont="1" applyAlignment="1">
      <alignment horizontal="center" vertical="center" textRotation="90"/>
    </xf>
    <xf numFmtId="0" fontId="1" fillId="0" borderId="0" xfId="2" applyAlignment="1">
      <alignment horizontal="center" vertical="center" textRotation="90"/>
    </xf>
    <xf numFmtId="1" fontId="0" fillId="0" borderId="0" xfId="0" applyNumberFormat="1"/>
    <xf numFmtId="0" fontId="1" fillId="0" borderId="0" xfId="2" applyFont="1"/>
    <xf numFmtId="177" fontId="1" fillId="0" borderId="0" xfId="2" applyNumberFormat="1"/>
    <xf numFmtId="0" fontId="1" fillId="0" borderId="0" xfId="2"/>
    <xf numFmtId="9" fontId="2" fillId="0" borderId="0" xfId="2" applyNumberFormat="1" applyFont="1"/>
    <xf numFmtId="176" fontId="1" fillId="0" borderId="0" xfId="2" applyNumberFormat="1"/>
    <xf numFmtId="0" fontId="2" fillId="0" borderId="0" xfId="2" applyFont="1"/>
    <xf numFmtId="177" fontId="1" fillId="0" borderId="0" xfId="2" applyNumberFormat="1" applyAlignment="1"/>
    <xf numFmtId="0" fontId="1" fillId="0" borderId="0" xfId="2" applyFill="1"/>
    <xf numFmtId="1" fontId="1" fillId="0" borderId="0" xfId="2" applyNumberFormat="1" applyBorder="1" applyAlignment="1">
      <alignment horizontal="center"/>
    </xf>
    <xf numFmtId="177" fontId="1" fillId="0" borderId="0" xfId="2" applyNumberFormat="1" applyFont="1" applyFill="1" applyBorder="1"/>
    <xf numFmtId="0" fontId="3" fillId="0" borderId="0" xfId="2" applyFont="1" applyFill="1"/>
    <xf numFmtId="0" fontId="1" fillId="0" borderId="0" xfId="2" applyBorder="1"/>
    <xf numFmtId="0" fontId="1" fillId="0" borderId="0" xfId="2" applyAlignment="1">
      <alignment horizontal="right"/>
    </xf>
    <xf numFmtId="0" fontId="1" fillId="0" borderId="0" xfId="2" applyFont="1" applyAlignment="1">
      <alignment horizontal="right"/>
    </xf>
    <xf numFmtId="9" fontId="1" fillId="0" borderId="0" xfId="2" applyNumberFormat="1" applyFont="1" applyAlignment="1">
      <alignment horizontal="right"/>
    </xf>
    <xf numFmtId="176" fontId="1" fillId="0" borderId="0" xfId="2" applyNumberFormat="1" applyFont="1" applyBorder="1"/>
    <xf numFmtId="11" fontId="1" fillId="0" borderId="0" xfId="2" applyNumberFormat="1"/>
    <xf numFmtId="11" fontId="1" fillId="0" borderId="0" xfId="0" applyNumberFormat="1" applyFont="1"/>
    <xf numFmtId="2" fontId="1" fillId="0" borderId="0" xfId="2" applyNumberFormat="1"/>
    <xf numFmtId="0" fontId="6" fillId="0" borderId="0" xfId="2" applyFont="1"/>
    <xf numFmtId="0" fontId="0" fillId="0" borderId="0" xfId="0" applyBorder="1"/>
    <xf numFmtId="2" fontId="0" fillId="2" borderId="0" xfId="0" applyNumberFormat="1" applyFill="1"/>
    <xf numFmtId="2" fontId="1" fillId="2" borderId="0" xfId="2" applyNumberFormat="1" applyFill="1"/>
    <xf numFmtId="0" fontId="0" fillId="2" borderId="0" xfId="0" applyFill="1"/>
    <xf numFmtId="0" fontId="0" fillId="0" borderId="0" xfId="2" applyFont="1" applyAlignment="1">
      <alignment horizontal="right"/>
    </xf>
    <xf numFmtId="0" fontId="0" fillId="0" borderId="1" xfId="2" applyFont="1" applyFill="1" applyBorder="1" applyAlignment="1">
      <alignment horizontal="center" vertical="center" textRotation="90" wrapText="1"/>
    </xf>
    <xf numFmtId="9" fontId="0" fillId="0" borderId="0" xfId="0" applyNumberFormat="1" applyAlignment="1">
      <alignment horizontal="right"/>
    </xf>
    <xf numFmtId="178" fontId="10" fillId="2" borderId="0" xfId="0" applyNumberFormat="1" applyFont="1" applyFill="1" applyAlignment="1"/>
    <xf numFmtId="2" fontId="0" fillId="3" borderId="0" xfId="0" applyNumberFormat="1" applyFill="1"/>
    <xf numFmtId="178" fontId="10" fillId="3" borderId="0" xfId="0" applyNumberFormat="1" applyFont="1" applyFill="1" applyAlignment="1"/>
    <xf numFmtId="179" fontId="0" fillId="3" borderId="0" xfId="0" applyNumberFormat="1" applyFill="1"/>
    <xf numFmtId="179" fontId="11" fillId="3" borderId="0" xfId="0" applyNumberFormat="1" applyFont="1" applyFill="1"/>
    <xf numFmtId="0" fontId="20" fillId="4" borderId="1" xfId="0" applyFont="1" applyFill="1" applyBorder="1" applyAlignment="1">
      <alignment horizontal="center" wrapText="1"/>
    </xf>
    <xf numFmtId="2" fontId="0" fillId="2" borderId="0" xfId="0" applyNumberFormat="1" applyFill="1"/>
    <xf numFmtId="1" fontId="0" fillId="2" borderId="0" xfId="0" applyNumberFormat="1" applyFill="1"/>
    <xf numFmtId="1" fontId="1" fillId="2" borderId="0" xfId="2" applyNumberFormat="1" applyFill="1"/>
    <xf numFmtId="0" fontId="0" fillId="0" borderId="0" xfId="13" applyFont="1"/>
    <xf numFmtId="0" fontId="1" fillId="0" borderId="0" xfId="13"/>
    <xf numFmtId="0" fontId="1" fillId="0" borderId="0" xfId="3" applyFont="1" applyAlignment="1">
      <alignment vertical="center"/>
    </xf>
    <xf numFmtId="0" fontId="1" fillId="0" borderId="0" xfId="3" applyFont="1" applyAlignment="1">
      <alignment horizontal="center" vertical="center"/>
    </xf>
    <xf numFmtId="0" fontId="1" fillId="0" borderId="0" xfId="3" applyFont="1"/>
    <xf numFmtId="0" fontId="0" fillId="0" borderId="1" xfId="13" applyFont="1" applyBorder="1"/>
    <xf numFmtId="14" fontId="0" fillId="0" borderId="1" xfId="13" applyNumberFormat="1" applyFont="1" applyBorder="1"/>
    <xf numFmtId="14" fontId="0" fillId="0" borderId="1" xfId="13" applyNumberFormat="1" applyFont="1" applyBorder="1" applyAlignment="1">
      <alignment horizontal="right"/>
    </xf>
    <xf numFmtId="180" fontId="1" fillId="0" borderId="0" xfId="2" applyNumberFormat="1"/>
    <xf numFmtId="0" fontId="1" fillId="0" borderId="0" xfId="2" applyFont="1" applyFill="1"/>
    <xf numFmtId="2" fontId="0" fillId="0" borderId="0" xfId="0" applyNumberFormat="1" applyFill="1"/>
    <xf numFmtId="1" fontId="1" fillId="0" borderId="0" xfId="2" applyNumberFormat="1" applyFill="1" applyBorder="1" applyAlignment="1">
      <alignment horizontal="center"/>
    </xf>
    <xf numFmtId="177" fontId="1" fillId="0" borderId="0" xfId="2" applyNumberFormat="1" applyFill="1"/>
    <xf numFmtId="178" fontId="10" fillId="0" borderId="0" xfId="0" applyNumberFormat="1" applyFont="1" applyFill="1" applyAlignment="1"/>
    <xf numFmtId="179" fontId="0" fillId="0" borderId="0" xfId="0" applyNumberFormat="1" applyFill="1"/>
    <xf numFmtId="0" fontId="13" fillId="0" borderId="0" xfId="0" applyFont="1" applyBorder="1" applyAlignment="1">
      <alignment wrapText="1"/>
    </xf>
    <xf numFmtId="0" fontId="13" fillId="0" borderId="0" xfId="0" applyFont="1" applyBorder="1" applyAlignment="1"/>
    <xf numFmtId="0" fontId="2" fillId="0" borderId="0" xfId="13" applyFont="1"/>
    <xf numFmtId="0" fontId="2" fillId="0" borderId="0" xfId="1" applyFont="1"/>
    <xf numFmtId="177" fontId="1" fillId="0" borderId="0" xfId="2" applyNumberFormat="1" applyBorder="1"/>
    <xf numFmtId="0" fontId="29" fillId="7" borderId="1" xfId="0" applyFont="1" applyFill="1" applyBorder="1" applyAlignment="1">
      <alignment horizontal="center" vertical="center" wrapText="1"/>
    </xf>
    <xf numFmtId="0" fontId="28" fillId="7"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27" fillId="7" borderId="1" xfId="0" applyFont="1" applyFill="1" applyBorder="1" applyAlignment="1">
      <alignment vertical="center" wrapText="1"/>
    </xf>
    <xf numFmtId="0" fontId="31" fillId="7" borderId="1" xfId="0" applyFont="1" applyFill="1" applyBorder="1" applyAlignment="1">
      <alignment horizontal="center" vertical="center" wrapText="1"/>
    </xf>
    <xf numFmtId="0" fontId="28" fillId="7" borderId="1" xfId="0" applyFont="1" applyFill="1" applyBorder="1" applyAlignment="1">
      <alignment vertical="center" wrapText="1"/>
    </xf>
    <xf numFmtId="0" fontId="32" fillId="7" borderId="1" xfId="0" applyFont="1" applyFill="1" applyBorder="1" applyAlignment="1">
      <alignment horizontal="center" vertical="center" wrapText="1"/>
    </xf>
    <xf numFmtId="2" fontId="1" fillId="2" borderId="0" xfId="0" applyNumberFormat="1" applyFont="1" applyFill="1"/>
    <xf numFmtId="0" fontId="20" fillId="4" borderId="5" xfId="0" applyFont="1" applyFill="1" applyBorder="1" applyAlignment="1">
      <alignment horizontal="center" wrapText="1"/>
    </xf>
    <xf numFmtId="0" fontId="20" fillId="4" borderId="6" xfId="0" applyFont="1" applyFill="1" applyBorder="1" applyAlignment="1">
      <alignment horizontal="center" wrapText="1"/>
    </xf>
    <xf numFmtId="0" fontId="18" fillId="4" borderId="5" xfId="0" applyFont="1" applyFill="1" applyBorder="1" applyAlignment="1">
      <alignment wrapText="1"/>
    </xf>
    <xf numFmtId="0" fontId="18" fillId="4" borderId="6" xfId="0" applyFont="1" applyFill="1" applyBorder="1" applyAlignment="1">
      <alignment wrapText="1"/>
    </xf>
    <xf numFmtId="0" fontId="20" fillId="4" borderId="1" xfId="0" applyFont="1" applyFill="1" applyBorder="1" applyAlignment="1">
      <alignment horizontal="center" wrapText="1"/>
    </xf>
    <xf numFmtId="0" fontId="21" fillId="4" borderId="1" xfId="0" applyFont="1" applyFill="1" applyBorder="1" applyAlignment="1">
      <alignment horizontal="center" wrapText="1"/>
    </xf>
    <xf numFmtId="0" fontId="18" fillId="4" borderId="1" xfId="0" applyFont="1" applyFill="1" applyBorder="1" applyAlignment="1">
      <alignment wrapText="1"/>
    </xf>
    <xf numFmtId="0" fontId="0" fillId="5" borderId="2" xfId="0" applyFill="1" applyBorder="1" applyAlignment="1">
      <alignment horizontal="left"/>
    </xf>
    <xf numFmtId="0" fontId="0" fillId="5" borderId="4" xfId="0" applyFill="1" applyBorder="1" applyAlignment="1">
      <alignment horizontal="left"/>
    </xf>
    <xf numFmtId="0" fontId="0" fillId="5" borderId="3" xfId="0" applyFill="1" applyBorder="1" applyAlignment="1">
      <alignment horizontal="left"/>
    </xf>
    <xf numFmtId="0" fontId="28" fillId="7"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28" fillId="7" borderId="1" xfId="0" applyFont="1" applyFill="1" applyBorder="1" applyAlignment="1">
      <alignment vertical="center" wrapText="1"/>
    </xf>
    <xf numFmtId="0" fontId="29" fillId="7" borderId="1" xfId="0" applyFont="1" applyFill="1" applyBorder="1" applyAlignment="1">
      <alignment horizontal="center" vertical="center" wrapText="1"/>
    </xf>
    <xf numFmtId="0" fontId="15" fillId="0" borderId="1" xfId="0" applyFont="1" applyBorder="1" applyAlignment="1">
      <alignment horizontal="center" vertical="top" wrapText="1"/>
    </xf>
    <xf numFmtId="0" fontId="15" fillId="0" borderId="1" xfId="0" applyFont="1" applyBorder="1" applyAlignment="1">
      <alignment vertical="top" wrapText="1"/>
    </xf>
    <xf numFmtId="49" fontId="15" fillId="0" borderId="1" xfId="0" applyNumberFormat="1" applyFont="1" applyBorder="1" applyAlignment="1">
      <alignment vertical="top" wrapText="1"/>
    </xf>
    <xf numFmtId="49" fontId="15" fillId="0" borderId="1" xfId="0" applyNumberFormat="1" applyFont="1" applyBorder="1" applyAlignment="1">
      <alignment horizontal="center" vertical="top" wrapText="1"/>
    </xf>
    <xf numFmtId="0" fontId="13" fillId="0" borderId="1" xfId="0" applyFont="1" applyBorder="1" applyAlignment="1">
      <alignment horizontal="center"/>
    </xf>
    <xf numFmtId="0" fontId="15" fillId="6" borderId="1" xfId="0" applyFont="1" applyFill="1" applyBorder="1" applyAlignment="1">
      <alignment horizontal="center" vertical="top" wrapText="1"/>
    </xf>
    <xf numFmtId="0" fontId="13" fillId="0" borderId="1" xfId="0" applyFont="1" applyBorder="1" applyAlignment="1">
      <alignment horizontal="center" wrapText="1"/>
    </xf>
    <xf numFmtId="0" fontId="0" fillId="0" borderId="2" xfId="2" applyFont="1" applyFill="1" applyBorder="1" applyAlignment="1">
      <alignment horizontal="center" vertical="center" textRotation="90" wrapText="1"/>
    </xf>
    <xf numFmtId="0" fontId="0" fillId="0" borderId="4" xfId="2" applyFont="1" applyFill="1" applyBorder="1" applyAlignment="1">
      <alignment horizontal="center" vertical="center" textRotation="90" wrapText="1"/>
    </xf>
    <xf numFmtId="0" fontId="0" fillId="0" borderId="4"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3" xfId="2" applyFont="1" applyFill="1" applyBorder="1" applyAlignment="1">
      <alignment horizontal="center" vertical="center" textRotation="90" wrapText="1"/>
    </xf>
    <xf numFmtId="0" fontId="12" fillId="0" borderId="7" xfId="2" applyFont="1" applyBorder="1" applyAlignment="1">
      <alignment horizontal="center"/>
    </xf>
    <xf numFmtId="9" fontId="12" fillId="0" borderId="0" xfId="2" applyNumberFormat="1" applyFont="1" applyAlignment="1">
      <alignment horizontal="center"/>
    </xf>
    <xf numFmtId="9" fontId="2" fillId="0" borderId="0" xfId="2" applyNumberFormat="1" applyFont="1" applyAlignment="1">
      <alignment horizontal="center"/>
    </xf>
    <xf numFmtId="0" fontId="12" fillId="0" borderId="0" xfId="2" applyFont="1" applyAlignment="1">
      <alignment horizontal="center"/>
    </xf>
    <xf numFmtId="0" fontId="1" fillId="0" borderId="0" xfId="2" applyAlignment="1">
      <alignment horizontal="center"/>
    </xf>
    <xf numFmtId="9" fontId="12" fillId="0" borderId="0" xfId="2" applyNumberFormat="1" applyFont="1" applyBorder="1" applyAlignment="1">
      <alignment horizontal="center"/>
    </xf>
    <xf numFmtId="9" fontId="2" fillId="0" borderId="0" xfId="2" applyNumberFormat="1" applyFont="1" applyBorder="1" applyAlignment="1">
      <alignment horizontal="center"/>
    </xf>
  </cellXfs>
  <cellStyles count="23">
    <cellStyle name="Normal 2" xfId="1"/>
    <cellStyle name="Normal 2 10" xfId="13"/>
    <cellStyle name="Normal 2 11" xfId="14"/>
    <cellStyle name="Normal 2 12" xfId="15"/>
    <cellStyle name="Normal 2 13" xfId="16"/>
    <cellStyle name="Normal 2 14" xfId="17"/>
    <cellStyle name="Normal 2 15" xfId="19"/>
    <cellStyle name="Normal 2 16" xfId="18"/>
    <cellStyle name="Normal 2 17" xfId="20"/>
    <cellStyle name="Normal 2 18" xfId="22"/>
    <cellStyle name="Normal 2 19" xfId="21"/>
    <cellStyle name="Normal 2 2" xfId="4"/>
    <cellStyle name="Normal 2 3" xfId="7"/>
    <cellStyle name="Normal 2 4" xfId="6"/>
    <cellStyle name="Normal 2 5" xfId="8"/>
    <cellStyle name="Normal 2 6" xfId="9"/>
    <cellStyle name="Normal 2 7" xfId="10"/>
    <cellStyle name="Normal 2 8" xfId="11"/>
    <cellStyle name="Normal 2 9" xfId="12"/>
    <cellStyle name="Normal_Chan_est_experiments_Cases 46.1 - 46.5" xfId="2"/>
    <cellStyle name="Normal_Cover page" xfId="3"/>
    <cellStyle name="常规" xfId="0" builtinId="0"/>
    <cellStyle name="常规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Single PMI Test'!$B$36:$B$37</c:f>
              <c:strCache>
                <c:ptCount val="1"/>
                <c:pt idx="0">
                  <c:v>Qualcomm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Test'!$B$38:$B$67</c:f>
              <c:numCache>
                <c:formatCode>0.00</c:formatCode>
                <c:ptCount val="30"/>
                <c:pt idx="0">
                  <c:v>4257936</c:v>
                </c:pt>
                <c:pt idx="1">
                  <c:v>5229888</c:v>
                </c:pt>
                <c:pt idx="2">
                  <c:v>6020352</c:v>
                </c:pt>
                <c:pt idx="3">
                  <c:v>6874752</c:v>
                </c:pt>
                <c:pt idx="4" formatCode="0_);[Red]\(0\)">
                  <c:v>7363968</c:v>
                </c:pt>
                <c:pt idx="5" formatCode="0_);[Red]\(0\)">
                  <c:v>8374032</c:v>
                </c:pt>
                <c:pt idx="6" formatCode="0_);[Red]\(0\)">
                  <c:v>9527280</c:v>
                </c:pt>
                <c:pt idx="7" formatCode="0_);[Red]\(0\)">
                  <c:v>10551168</c:v>
                </c:pt>
                <c:pt idx="8" formatCode="0_);[Red]\(0\)">
                  <c:v>12306192</c:v>
                </c:pt>
                <c:pt idx="9" formatCode="0_);[Red]\(0\)">
                  <c:v>13783584</c:v>
                </c:pt>
                <c:pt idx="10" formatCode="0_);[Red]\(0\)">
                  <c:v>14722320</c:v>
                </c:pt>
                <c:pt idx="11" formatCode="0_);[Red]\(0\)">
                  <c:v>15190368</c:v>
                </c:pt>
                <c:pt idx="12" formatCode="0_);[Red]\(0\)">
                  <c:v>15549360</c:v>
                </c:pt>
                <c:pt idx="13" formatCode="0_);[Red]\(0\)">
                  <c:v>15638160</c:v>
                </c:pt>
                <c:pt idx="14" formatCode="0_);[Red]\(0\)">
                  <c:v>15727056</c:v>
                </c:pt>
                <c:pt idx="15" formatCode="0_);[Red]\(0\)">
                  <c:v>15744432</c:v>
                </c:pt>
                <c:pt idx="16" formatCode="0_);[Red]\(0\)">
                  <c:v>15753600</c:v>
                </c:pt>
                <c:pt idx="17" formatCode="0_);[Red]\(0\)">
                  <c:v>15753600</c:v>
                </c:pt>
                <c:pt idx="18" formatCode="0_);[Red]\(0\)">
                  <c:v>15753600</c:v>
                </c:pt>
              </c:numCache>
            </c:numRef>
          </c:yVal>
          <c:smooth val="1"/>
        </c:ser>
        <c:ser>
          <c:idx val="2"/>
          <c:order val="1"/>
          <c:tx>
            <c:strRef>
              <c:f>'Class A Single PMI Test'!$C$36:$C$37</c:f>
              <c:strCache>
                <c:ptCount val="1"/>
                <c:pt idx="0">
                  <c:v>Qualcomm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Test'!$C$38:$C$67</c:f>
              <c:numCache>
                <c:formatCode>0.00</c:formatCode>
                <c:ptCount val="30"/>
                <c:pt idx="0">
                  <c:v>4336800</c:v>
                </c:pt>
                <c:pt idx="1">
                  <c:v>5193216</c:v>
                </c:pt>
                <c:pt idx="2">
                  <c:v>6037728</c:v>
                </c:pt>
                <c:pt idx="3">
                  <c:v>6883920</c:v>
                </c:pt>
                <c:pt idx="4">
                  <c:v>7347456</c:v>
                </c:pt>
                <c:pt idx="5" formatCode="0_);[Red]\(0\)">
                  <c:v>8398752</c:v>
                </c:pt>
                <c:pt idx="6" formatCode="0_);[Red]\(0\)">
                  <c:v>9527280</c:v>
                </c:pt>
                <c:pt idx="7" formatCode="0_);[Red]\(0\)">
                  <c:v>10540176</c:v>
                </c:pt>
                <c:pt idx="8" formatCode="0_);[Red]\(0\)">
                  <c:v>12384960</c:v>
                </c:pt>
                <c:pt idx="9" formatCode="0_);[Red]\(0\)">
                  <c:v>13790928</c:v>
                </c:pt>
                <c:pt idx="10" formatCode="0_);[Red]\(0\)">
                  <c:v>14791920</c:v>
                </c:pt>
                <c:pt idx="11" formatCode="0_);[Red]\(0\)">
                  <c:v>15245280</c:v>
                </c:pt>
                <c:pt idx="12" formatCode="0_);[Red]\(0\)">
                  <c:v>15515472</c:v>
                </c:pt>
                <c:pt idx="13" formatCode="0_);[Red]\(0\)">
                  <c:v>15620784</c:v>
                </c:pt>
                <c:pt idx="14" formatCode="0_);[Red]\(0\)">
                  <c:v>15717888</c:v>
                </c:pt>
                <c:pt idx="15" formatCode="0_);[Red]\(0\)">
                  <c:v>15744432</c:v>
                </c:pt>
                <c:pt idx="16" formatCode="0_);[Red]\(0\)">
                  <c:v>15753600</c:v>
                </c:pt>
                <c:pt idx="17" formatCode="0_);[Red]\(0\)">
                  <c:v>15753600</c:v>
                </c:pt>
                <c:pt idx="18" formatCode="0_);[Red]\(0\)">
                  <c:v>15753600</c:v>
                </c:pt>
              </c:numCache>
            </c:numRef>
          </c:yVal>
          <c:smooth val="1"/>
        </c:ser>
        <c:ser>
          <c:idx val="4"/>
          <c:order val="2"/>
          <c:tx>
            <c:strRef>
              <c:f>'Class A Single PMI Test'!$D$36:$D$37</c:f>
              <c:strCache>
                <c:ptCount val="1"/>
                <c:pt idx="0">
                  <c:v>Qualcomm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Test'!$D$38:$D$67</c:f>
              <c:numCache>
                <c:formatCode>0.00</c:formatCode>
                <c:ptCount val="30"/>
                <c:pt idx="0">
                  <c:v>4292784</c:v>
                </c:pt>
                <c:pt idx="1">
                  <c:v>5220720</c:v>
                </c:pt>
                <c:pt idx="2">
                  <c:v>5985600</c:v>
                </c:pt>
                <c:pt idx="3">
                  <c:v>6866544</c:v>
                </c:pt>
                <c:pt idx="4">
                  <c:v>7320048</c:v>
                </c:pt>
                <c:pt idx="5" formatCode="0_);[Red]\(0\)">
                  <c:v>8374032</c:v>
                </c:pt>
                <c:pt idx="6" formatCode="0_);[Red]\(0\)">
                  <c:v>9508944</c:v>
                </c:pt>
                <c:pt idx="7" formatCode="0_);[Red]\(0\)">
                  <c:v>10551168</c:v>
                </c:pt>
                <c:pt idx="8" formatCode="0_);[Red]\(0\)">
                  <c:v>12306192</c:v>
                </c:pt>
                <c:pt idx="9" formatCode="0_);[Red]\(0\)">
                  <c:v>13783584</c:v>
                </c:pt>
                <c:pt idx="10" formatCode="0_);[Red]\(0\)">
                  <c:v>14722320</c:v>
                </c:pt>
                <c:pt idx="11" formatCode="0_);[Red]\(0\)">
                  <c:v>15190368</c:v>
                </c:pt>
                <c:pt idx="12" formatCode="0_);[Red]\(0\)">
                  <c:v>15549360</c:v>
                </c:pt>
                <c:pt idx="13" formatCode="0_);[Red]\(0\)">
                  <c:v>15638160</c:v>
                </c:pt>
                <c:pt idx="14" formatCode="0_);[Red]\(0\)">
                  <c:v>15727056</c:v>
                </c:pt>
                <c:pt idx="15" formatCode="0_);[Red]\(0\)">
                  <c:v>15744432</c:v>
                </c:pt>
                <c:pt idx="16" formatCode="0_);[Red]\(0\)">
                  <c:v>15753600</c:v>
                </c:pt>
                <c:pt idx="17" formatCode="0_);[Red]\(0\)">
                  <c:v>15753600</c:v>
                </c:pt>
                <c:pt idx="18" formatCode="0_);[Red]\(0\)">
                  <c:v>15753600</c:v>
                </c:pt>
              </c:numCache>
            </c:numRef>
          </c:yVal>
          <c:smooth val="1"/>
        </c:ser>
        <c:ser>
          <c:idx val="5"/>
          <c:order val="3"/>
          <c:tx>
            <c:strRef>
              <c:f>'Class A Single PMI Test'!$E$36:$E$37</c:f>
              <c:strCache>
                <c:ptCount val="1"/>
                <c:pt idx="0">
                  <c:v>Qualcomm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Test'!$E$38:$E$67</c:f>
              <c:numCache>
                <c:formatCode>0.00</c:formatCode>
                <c:ptCount val="30"/>
                <c:pt idx="0">
                  <c:v>4229568</c:v>
                </c:pt>
                <c:pt idx="1">
                  <c:v>5203344</c:v>
                </c:pt>
                <c:pt idx="2">
                  <c:v>5976432</c:v>
                </c:pt>
                <c:pt idx="3">
                  <c:v>6857376</c:v>
                </c:pt>
                <c:pt idx="4">
                  <c:v>7337424</c:v>
                </c:pt>
                <c:pt idx="5" formatCode="0_);[Red]\(0\)">
                  <c:v>8399712</c:v>
                </c:pt>
                <c:pt idx="6" formatCode="0_);[Red]\(0\)">
                  <c:v>9508944</c:v>
                </c:pt>
                <c:pt idx="7" formatCode="0_);[Red]\(0\)">
                  <c:v>10551168</c:v>
                </c:pt>
                <c:pt idx="8" formatCode="0_);[Red]\(0\)">
                  <c:v>12306192</c:v>
                </c:pt>
                <c:pt idx="9" formatCode="0_);[Red]\(0\)">
                  <c:v>13783584</c:v>
                </c:pt>
                <c:pt idx="10" formatCode="0_);[Red]\(0\)">
                  <c:v>14722320</c:v>
                </c:pt>
                <c:pt idx="11" formatCode="0_);[Red]\(0\)">
                  <c:v>15190368</c:v>
                </c:pt>
                <c:pt idx="12" formatCode="0_);[Red]\(0\)">
                  <c:v>15549360</c:v>
                </c:pt>
                <c:pt idx="13" formatCode="0_);[Red]\(0\)">
                  <c:v>15638160</c:v>
                </c:pt>
                <c:pt idx="14" formatCode="0_);[Red]\(0\)">
                  <c:v>15727056</c:v>
                </c:pt>
                <c:pt idx="15" formatCode="0_);[Red]\(0\)">
                  <c:v>15744432</c:v>
                </c:pt>
                <c:pt idx="16" formatCode="0_);[Red]\(0\)">
                  <c:v>15753600</c:v>
                </c:pt>
                <c:pt idx="17" formatCode="0_);[Red]\(0\)">
                  <c:v>15753600</c:v>
                </c:pt>
                <c:pt idx="18" formatCode="0_);[Red]\(0\)">
                  <c:v>15753600</c:v>
                </c:pt>
              </c:numCache>
            </c:numRef>
          </c:yVal>
          <c:smooth val="1"/>
        </c:ser>
        <c:ser>
          <c:idx val="7"/>
          <c:order val="4"/>
          <c:tx>
            <c:strRef>
              <c:f>'Class A Single PMI Test'!$F$36:$F$37</c:f>
              <c:strCache>
                <c:ptCount val="1"/>
                <c:pt idx="0">
                  <c:v>Samsung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Test'!$F$38:$F$67</c:f>
              <c:numCache>
                <c:formatCode>0_);[Red]\(0\)</c:formatCode>
                <c:ptCount val="30"/>
                <c:pt idx="0">
                  <c:v>2335090</c:v>
                </c:pt>
                <c:pt idx="1">
                  <c:v>3553080</c:v>
                </c:pt>
                <c:pt idx="2">
                  <c:v>4591550</c:v>
                </c:pt>
                <c:pt idx="3">
                  <c:v>5582530</c:v>
                </c:pt>
                <c:pt idx="4">
                  <c:v>6520480</c:v>
                </c:pt>
                <c:pt idx="5">
                  <c:v>7352150</c:v>
                </c:pt>
                <c:pt idx="6">
                  <c:v>8357230</c:v>
                </c:pt>
                <c:pt idx="7">
                  <c:v>9985290</c:v>
                </c:pt>
                <c:pt idx="8">
                  <c:v>11827100</c:v>
                </c:pt>
                <c:pt idx="9">
                  <c:v>13317200</c:v>
                </c:pt>
                <c:pt idx="10">
                  <c:v>14400600</c:v>
                </c:pt>
                <c:pt idx="11">
                  <c:v>15088500</c:v>
                </c:pt>
                <c:pt idx="12">
                  <c:v>15424000</c:v>
                </c:pt>
                <c:pt idx="13">
                  <c:v>15630700</c:v>
                </c:pt>
                <c:pt idx="14">
                  <c:v>15701800</c:v>
                </c:pt>
                <c:pt idx="15">
                  <c:v>15716100</c:v>
                </c:pt>
                <c:pt idx="16">
                  <c:v>15737900</c:v>
                </c:pt>
                <c:pt idx="17">
                  <c:v>15752000</c:v>
                </c:pt>
                <c:pt idx="18">
                  <c:v>15753800</c:v>
                </c:pt>
              </c:numCache>
            </c:numRef>
          </c:yVal>
          <c:smooth val="1"/>
        </c:ser>
        <c:ser>
          <c:idx val="8"/>
          <c:order val="5"/>
          <c:tx>
            <c:strRef>
              <c:f>'Class A Single PMI Test'!$G$36:$G$37</c:f>
              <c:strCache>
                <c:ptCount val="1"/>
                <c:pt idx="0">
                  <c:v>Samsung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Test'!$G$38:$G$67</c:f>
              <c:numCache>
                <c:formatCode>0_);[Red]\(0\)</c:formatCode>
                <c:ptCount val="30"/>
                <c:pt idx="0">
                  <c:v>2128860</c:v>
                </c:pt>
                <c:pt idx="1">
                  <c:v>3383200</c:v>
                </c:pt>
                <c:pt idx="2">
                  <c:v>4487130</c:v>
                </c:pt>
                <c:pt idx="3">
                  <c:v>5436970</c:v>
                </c:pt>
                <c:pt idx="4">
                  <c:v>6414820</c:v>
                </c:pt>
                <c:pt idx="5">
                  <c:v>7284850</c:v>
                </c:pt>
                <c:pt idx="6">
                  <c:v>8266080</c:v>
                </c:pt>
                <c:pt idx="7">
                  <c:v>9756220</c:v>
                </c:pt>
                <c:pt idx="8">
                  <c:v>11625700</c:v>
                </c:pt>
                <c:pt idx="9">
                  <c:v>13188800</c:v>
                </c:pt>
                <c:pt idx="10">
                  <c:v>14323100</c:v>
                </c:pt>
                <c:pt idx="11">
                  <c:v>15038800</c:v>
                </c:pt>
                <c:pt idx="12">
                  <c:v>15387900</c:v>
                </c:pt>
                <c:pt idx="13">
                  <c:v>15616800</c:v>
                </c:pt>
                <c:pt idx="14">
                  <c:v>15698300</c:v>
                </c:pt>
                <c:pt idx="15">
                  <c:v>15722800</c:v>
                </c:pt>
                <c:pt idx="16">
                  <c:v>15744800</c:v>
                </c:pt>
                <c:pt idx="17">
                  <c:v>15753800</c:v>
                </c:pt>
                <c:pt idx="18">
                  <c:v>15753800</c:v>
                </c:pt>
              </c:numCache>
            </c:numRef>
          </c:yVal>
          <c:smooth val="1"/>
        </c:ser>
        <c:ser>
          <c:idx val="10"/>
          <c:order val="6"/>
          <c:tx>
            <c:strRef>
              <c:f>'Class A Single PMI Test'!$H$36:$H$37</c:f>
              <c:strCache>
                <c:ptCount val="1"/>
                <c:pt idx="0">
                  <c:v>Samsung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Test'!$H$38:$H$67</c:f>
              <c:numCache>
                <c:formatCode>0_);[Red]\(0\)</c:formatCode>
                <c:ptCount val="30"/>
                <c:pt idx="0">
                  <c:v>2092790</c:v>
                </c:pt>
                <c:pt idx="1">
                  <c:v>3403350</c:v>
                </c:pt>
                <c:pt idx="2">
                  <c:v>4487880</c:v>
                </c:pt>
                <c:pt idx="3">
                  <c:v>5473100</c:v>
                </c:pt>
                <c:pt idx="4">
                  <c:v>6416100</c:v>
                </c:pt>
                <c:pt idx="5">
                  <c:v>7287320</c:v>
                </c:pt>
                <c:pt idx="6">
                  <c:v>8251420</c:v>
                </c:pt>
                <c:pt idx="7">
                  <c:v>9825850</c:v>
                </c:pt>
                <c:pt idx="8">
                  <c:v>11636500</c:v>
                </c:pt>
                <c:pt idx="9">
                  <c:v>13195100</c:v>
                </c:pt>
                <c:pt idx="10">
                  <c:v>14298200</c:v>
                </c:pt>
                <c:pt idx="11">
                  <c:v>15020000</c:v>
                </c:pt>
                <c:pt idx="12">
                  <c:v>15369900</c:v>
                </c:pt>
                <c:pt idx="13">
                  <c:v>15596700</c:v>
                </c:pt>
                <c:pt idx="14">
                  <c:v>15700900</c:v>
                </c:pt>
                <c:pt idx="15">
                  <c:v>15722600</c:v>
                </c:pt>
                <c:pt idx="16">
                  <c:v>15739900</c:v>
                </c:pt>
                <c:pt idx="17">
                  <c:v>15753800</c:v>
                </c:pt>
                <c:pt idx="18">
                  <c:v>15753800</c:v>
                </c:pt>
              </c:numCache>
            </c:numRef>
          </c:yVal>
          <c:smooth val="1"/>
        </c:ser>
        <c:ser>
          <c:idx val="11"/>
          <c:order val="7"/>
          <c:tx>
            <c:strRef>
              <c:f>'Class A Single PMI Test'!$I$36:$I$37</c:f>
              <c:strCache>
                <c:ptCount val="1"/>
                <c:pt idx="0">
                  <c:v>Samsung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Test'!$I$38:$I$67</c:f>
              <c:numCache>
                <c:formatCode>0_);[Red]\(0\)</c:formatCode>
                <c:ptCount val="30"/>
                <c:pt idx="0">
                  <c:v>2170200</c:v>
                </c:pt>
                <c:pt idx="1">
                  <c:v>3447970</c:v>
                </c:pt>
                <c:pt idx="2">
                  <c:v>4514040</c:v>
                </c:pt>
                <c:pt idx="3">
                  <c:v>5508420</c:v>
                </c:pt>
                <c:pt idx="4">
                  <c:v>6447430</c:v>
                </c:pt>
                <c:pt idx="5">
                  <c:v>7308010</c:v>
                </c:pt>
                <c:pt idx="6">
                  <c:v>8287640</c:v>
                </c:pt>
                <c:pt idx="7">
                  <c:v>9922600</c:v>
                </c:pt>
                <c:pt idx="8">
                  <c:v>11751700</c:v>
                </c:pt>
                <c:pt idx="9">
                  <c:v>13247500</c:v>
                </c:pt>
                <c:pt idx="10">
                  <c:v>14331700</c:v>
                </c:pt>
                <c:pt idx="11">
                  <c:v>15039900</c:v>
                </c:pt>
                <c:pt idx="12">
                  <c:v>15389900</c:v>
                </c:pt>
                <c:pt idx="13">
                  <c:v>15627300</c:v>
                </c:pt>
                <c:pt idx="14">
                  <c:v>15710800</c:v>
                </c:pt>
                <c:pt idx="15">
                  <c:v>15722800</c:v>
                </c:pt>
                <c:pt idx="16">
                  <c:v>15739700</c:v>
                </c:pt>
                <c:pt idx="17">
                  <c:v>15753800</c:v>
                </c:pt>
                <c:pt idx="18">
                  <c:v>15753800</c:v>
                </c:pt>
              </c:numCache>
            </c:numRef>
          </c:yVal>
          <c:smooth val="1"/>
        </c:ser>
        <c:ser>
          <c:idx val="13"/>
          <c:order val="8"/>
          <c:tx>
            <c:strRef>
              <c:f>'Class A Single PMI Test'!$J$36:$J$37</c:f>
              <c:strCache>
                <c:ptCount val="1"/>
                <c:pt idx="0">
                  <c:v>MTK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Test'!$J$38:$J$67</c:f>
              <c:numCache>
                <c:formatCode>0.00</c:formatCode>
                <c:ptCount val="30"/>
                <c:pt idx="0">
                  <c:v>4445200</c:v>
                </c:pt>
                <c:pt idx="1">
                  <c:v>5192000</c:v>
                </c:pt>
                <c:pt idx="2">
                  <c:v>5895400</c:v>
                </c:pt>
                <c:pt idx="3">
                  <c:v>6742900</c:v>
                </c:pt>
                <c:pt idx="4">
                  <c:v>7683600</c:v>
                </c:pt>
                <c:pt idx="5">
                  <c:v>9141000</c:v>
                </c:pt>
                <c:pt idx="6">
                  <c:v>10917600</c:v>
                </c:pt>
                <c:pt idx="7">
                  <c:v>12776400</c:v>
                </c:pt>
                <c:pt idx="8">
                  <c:v>13814000</c:v>
                </c:pt>
                <c:pt idx="9">
                  <c:v>14874900</c:v>
                </c:pt>
                <c:pt idx="10">
                  <c:v>15223600</c:v>
                </c:pt>
                <c:pt idx="11">
                  <c:v>15511700</c:v>
                </c:pt>
                <c:pt idx="12">
                  <c:v>15588100</c:v>
                </c:pt>
                <c:pt idx="13">
                  <c:v>15665100</c:v>
                </c:pt>
                <c:pt idx="14">
                  <c:v>15701100</c:v>
                </c:pt>
                <c:pt idx="15">
                  <c:v>15701100</c:v>
                </c:pt>
                <c:pt idx="16">
                  <c:v>15753600</c:v>
                </c:pt>
                <c:pt idx="17">
                  <c:v>15753600</c:v>
                </c:pt>
                <c:pt idx="18">
                  <c:v>15753600</c:v>
                </c:pt>
              </c:numCache>
            </c:numRef>
          </c:yVal>
          <c:smooth val="1"/>
        </c:ser>
        <c:ser>
          <c:idx val="14"/>
          <c:order val="9"/>
          <c:tx>
            <c:strRef>
              <c:f>'Class A Single PMI Test'!$K$36:$K$37</c:f>
              <c:strCache>
                <c:ptCount val="1"/>
                <c:pt idx="0">
                  <c:v>MTK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Test'!$K$38:$K$67</c:f>
              <c:numCache>
                <c:formatCode>0.00</c:formatCode>
                <c:ptCount val="30"/>
                <c:pt idx="0">
                  <c:v>4445200</c:v>
                </c:pt>
                <c:pt idx="1">
                  <c:v>5192000</c:v>
                </c:pt>
                <c:pt idx="2">
                  <c:v>5895400</c:v>
                </c:pt>
                <c:pt idx="3">
                  <c:v>6742900</c:v>
                </c:pt>
                <c:pt idx="4">
                  <c:v>7683600</c:v>
                </c:pt>
                <c:pt idx="5">
                  <c:v>9141000</c:v>
                </c:pt>
                <c:pt idx="6">
                  <c:v>10917600</c:v>
                </c:pt>
                <c:pt idx="7">
                  <c:v>12776400</c:v>
                </c:pt>
                <c:pt idx="8">
                  <c:v>13814000</c:v>
                </c:pt>
                <c:pt idx="9">
                  <c:v>14784900</c:v>
                </c:pt>
                <c:pt idx="10">
                  <c:v>15223600</c:v>
                </c:pt>
                <c:pt idx="11">
                  <c:v>15511700</c:v>
                </c:pt>
                <c:pt idx="12">
                  <c:v>15588100</c:v>
                </c:pt>
                <c:pt idx="13">
                  <c:v>15665100</c:v>
                </c:pt>
                <c:pt idx="14">
                  <c:v>15701100</c:v>
                </c:pt>
                <c:pt idx="15">
                  <c:v>15701100</c:v>
                </c:pt>
                <c:pt idx="16">
                  <c:v>15753600</c:v>
                </c:pt>
                <c:pt idx="17">
                  <c:v>15753600</c:v>
                </c:pt>
                <c:pt idx="18">
                  <c:v>15753600</c:v>
                </c:pt>
              </c:numCache>
            </c:numRef>
          </c:yVal>
          <c:smooth val="1"/>
        </c:ser>
        <c:ser>
          <c:idx val="16"/>
          <c:order val="10"/>
          <c:tx>
            <c:strRef>
              <c:f>'Class A Single PMI Test'!$L$36:$L$37</c:f>
              <c:strCache>
                <c:ptCount val="1"/>
                <c:pt idx="0">
                  <c:v>MTK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Test'!$L$38:$L$67</c:f>
              <c:numCache>
                <c:formatCode>0.00</c:formatCode>
                <c:ptCount val="30"/>
                <c:pt idx="0">
                  <c:v>4345800</c:v>
                </c:pt>
                <c:pt idx="1">
                  <c:v>5125500</c:v>
                </c:pt>
                <c:pt idx="2">
                  <c:v>5886900</c:v>
                </c:pt>
                <c:pt idx="3">
                  <c:v>6671800</c:v>
                </c:pt>
                <c:pt idx="4">
                  <c:v>7643700</c:v>
                </c:pt>
                <c:pt idx="5">
                  <c:v>9187800</c:v>
                </c:pt>
                <c:pt idx="6">
                  <c:v>10953800</c:v>
                </c:pt>
                <c:pt idx="7">
                  <c:v>12793500</c:v>
                </c:pt>
                <c:pt idx="8">
                  <c:v>13767800</c:v>
                </c:pt>
                <c:pt idx="9">
                  <c:v>14755600</c:v>
                </c:pt>
                <c:pt idx="10">
                  <c:v>15186800</c:v>
                </c:pt>
                <c:pt idx="11">
                  <c:v>15494000</c:v>
                </c:pt>
                <c:pt idx="12">
                  <c:v>15594800</c:v>
                </c:pt>
                <c:pt idx="13">
                  <c:v>15671200</c:v>
                </c:pt>
                <c:pt idx="14">
                  <c:v>15701100</c:v>
                </c:pt>
                <c:pt idx="15">
                  <c:v>15701100</c:v>
                </c:pt>
                <c:pt idx="16">
                  <c:v>15753600</c:v>
                </c:pt>
                <c:pt idx="17">
                  <c:v>15753600</c:v>
                </c:pt>
                <c:pt idx="18">
                  <c:v>15753600</c:v>
                </c:pt>
              </c:numCache>
            </c:numRef>
          </c:yVal>
          <c:smooth val="1"/>
        </c:ser>
        <c:ser>
          <c:idx val="17"/>
          <c:order val="11"/>
          <c:tx>
            <c:strRef>
              <c:f>'Class A Single PMI Test'!$M$36:$M$37</c:f>
              <c:strCache>
                <c:ptCount val="1"/>
                <c:pt idx="0">
                  <c:v>MTK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Test'!$M$38:$M$67</c:f>
              <c:numCache>
                <c:formatCode>0.00</c:formatCode>
                <c:ptCount val="30"/>
                <c:pt idx="0">
                  <c:v>4367300</c:v>
                </c:pt>
                <c:pt idx="1">
                  <c:v>5149200</c:v>
                </c:pt>
                <c:pt idx="2">
                  <c:v>5888600</c:v>
                </c:pt>
                <c:pt idx="3">
                  <c:v>6745500</c:v>
                </c:pt>
                <c:pt idx="4">
                  <c:v>7643800</c:v>
                </c:pt>
                <c:pt idx="5">
                  <c:v>9237600</c:v>
                </c:pt>
                <c:pt idx="6">
                  <c:v>10824700</c:v>
                </c:pt>
                <c:pt idx="7">
                  <c:v>12784300</c:v>
                </c:pt>
                <c:pt idx="8">
                  <c:v>13717600</c:v>
                </c:pt>
                <c:pt idx="9">
                  <c:v>14738100</c:v>
                </c:pt>
                <c:pt idx="10">
                  <c:v>15125200</c:v>
                </c:pt>
                <c:pt idx="11">
                  <c:v>15494000</c:v>
                </c:pt>
                <c:pt idx="12">
                  <c:v>15594800</c:v>
                </c:pt>
                <c:pt idx="13">
                  <c:v>15671200</c:v>
                </c:pt>
                <c:pt idx="14">
                  <c:v>15701100</c:v>
                </c:pt>
                <c:pt idx="15">
                  <c:v>15701100</c:v>
                </c:pt>
                <c:pt idx="16">
                  <c:v>15753600</c:v>
                </c:pt>
                <c:pt idx="17">
                  <c:v>15753600</c:v>
                </c:pt>
                <c:pt idx="18">
                  <c:v>15753600</c:v>
                </c:pt>
              </c:numCache>
            </c:numRef>
          </c:yVal>
          <c:smooth val="1"/>
        </c:ser>
        <c:ser>
          <c:idx val="19"/>
          <c:order val="12"/>
          <c:tx>
            <c:strRef>
              <c:f>'Class A Single PMI Test'!$N$36:$N$37</c:f>
              <c:strCache>
                <c:ptCount val="1"/>
                <c:pt idx="0">
                  <c:v>LGE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Test'!$N$38:$N$67</c:f>
              <c:numCache>
                <c:formatCode>0.00</c:formatCode>
                <c:ptCount val="30"/>
                <c:pt idx="0">
                  <c:v>2190496.6336633665</c:v>
                </c:pt>
                <c:pt idx="1">
                  <c:v>3967518.4158415846</c:v>
                </c:pt>
                <c:pt idx="2">
                  <c:v>4637888.3168316837</c:v>
                </c:pt>
                <c:pt idx="3">
                  <c:v>5234048.3168316828</c:v>
                </c:pt>
                <c:pt idx="4">
                  <c:v>6170457.0297029708</c:v>
                </c:pt>
                <c:pt idx="5">
                  <c:v>7774854.6534653474</c:v>
                </c:pt>
                <c:pt idx="6">
                  <c:v>9269565.1485148519</c:v>
                </c:pt>
                <c:pt idx="7">
                  <c:v>10448811.089108912</c:v>
                </c:pt>
                <c:pt idx="8">
                  <c:v>12857826.534653464</c:v>
                </c:pt>
                <c:pt idx="9">
                  <c:v>13382086.336633664</c:v>
                </c:pt>
                <c:pt idx="10">
                  <c:v>14683893.861386139</c:v>
                </c:pt>
                <c:pt idx="11">
                  <c:v>15286631.287128713</c:v>
                </c:pt>
                <c:pt idx="12">
                  <c:v>15649948.514851486</c:v>
                </c:pt>
                <c:pt idx="13">
                  <c:v>15753600</c:v>
                </c:pt>
                <c:pt idx="14">
                  <c:v>15727584.950495049</c:v>
                </c:pt>
                <c:pt idx="15">
                  <c:v>15753600</c:v>
                </c:pt>
                <c:pt idx="16">
                  <c:v>15753600</c:v>
                </c:pt>
                <c:pt idx="17">
                  <c:v>15753600</c:v>
                </c:pt>
                <c:pt idx="18">
                  <c:v>15753600</c:v>
                </c:pt>
              </c:numCache>
            </c:numRef>
          </c:yVal>
          <c:smooth val="1"/>
        </c:ser>
        <c:ser>
          <c:idx val="20"/>
          <c:order val="13"/>
          <c:tx>
            <c:strRef>
              <c:f>'Class A Single PMI Test'!$O$36:$O$37</c:f>
              <c:strCache>
                <c:ptCount val="1"/>
                <c:pt idx="0">
                  <c:v>LGE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Test'!$O$38:$O$67</c:f>
              <c:numCache>
                <c:formatCode>0.00</c:formatCode>
                <c:ptCount val="30"/>
                <c:pt idx="0">
                  <c:v>2713150.0990099013</c:v>
                </c:pt>
                <c:pt idx="1">
                  <c:v>3844814.2574257427</c:v>
                </c:pt>
                <c:pt idx="2">
                  <c:v>4808787.3267326737</c:v>
                </c:pt>
                <c:pt idx="3">
                  <c:v>5208346.9306930685</c:v>
                </c:pt>
                <c:pt idx="4">
                  <c:v>5888882.3762376243</c:v>
                </c:pt>
                <c:pt idx="5">
                  <c:v>7912353.2673267331</c:v>
                </c:pt>
                <c:pt idx="6">
                  <c:v>8472399.2079207934</c:v>
                </c:pt>
                <c:pt idx="7">
                  <c:v>11155038.415841585</c:v>
                </c:pt>
                <c:pt idx="8">
                  <c:v>12338124.356435642</c:v>
                </c:pt>
                <c:pt idx="9">
                  <c:v>14025310.099009901</c:v>
                </c:pt>
                <c:pt idx="10">
                  <c:v>15001121.584158417</c:v>
                </c:pt>
                <c:pt idx="11">
                  <c:v>15239348.910891088</c:v>
                </c:pt>
                <c:pt idx="12">
                  <c:v>15581389.306930693</c:v>
                </c:pt>
                <c:pt idx="13">
                  <c:v>15616567.128712872</c:v>
                </c:pt>
                <c:pt idx="14">
                  <c:v>15741538.217821782</c:v>
                </c:pt>
                <c:pt idx="15">
                  <c:v>15746613.861386139</c:v>
                </c:pt>
                <c:pt idx="16">
                  <c:v>15753600</c:v>
                </c:pt>
                <c:pt idx="17">
                  <c:v>15753600</c:v>
                </c:pt>
                <c:pt idx="18">
                  <c:v>15753600</c:v>
                </c:pt>
              </c:numCache>
            </c:numRef>
          </c:yVal>
          <c:smooth val="1"/>
        </c:ser>
        <c:ser>
          <c:idx val="22"/>
          <c:order val="14"/>
          <c:tx>
            <c:strRef>
              <c:f>'Class A Single PMI Test'!$P$36:$P$37</c:f>
              <c:strCache>
                <c:ptCount val="1"/>
                <c:pt idx="0">
                  <c:v>LGE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Test'!$P$38:$P$67</c:f>
              <c:numCache>
                <c:formatCode>0.00</c:formatCode>
                <c:ptCount val="30"/>
                <c:pt idx="0">
                  <c:v>2980571.8811881188</c:v>
                </c:pt>
                <c:pt idx="1">
                  <c:v>3302024.5544554456</c:v>
                </c:pt>
                <c:pt idx="2">
                  <c:v>4429824.9504950484</c:v>
                </c:pt>
                <c:pt idx="3">
                  <c:v>5295792.4752475247</c:v>
                </c:pt>
                <c:pt idx="4">
                  <c:v>6168921.9801980201</c:v>
                </c:pt>
                <c:pt idx="5">
                  <c:v>7732134.6534653474</c:v>
                </c:pt>
                <c:pt idx="6">
                  <c:v>8312250.2970297029</c:v>
                </c:pt>
                <c:pt idx="7">
                  <c:v>10096999.603960397</c:v>
                </c:pt>
                <c:pt idx="8">
                  <c:v>12972969.504950495</c:v>
                </c:pt>
                <c:pt idx="9">
                  <c:v>13055705.346534653</c:v>
                </c:pt>
                <c:pt idx="10">
                  <c:v>14930813.465346536</c:v>
                </c:pt>
                <c:pt idx="11">
                  <c:v>15132427.722772278</c:v>
                </c:pt>
                <c:pt idx="12">
                  <c:v>15644701.782178219</c:v>
                </c:pt>
                <c:pt idx="13">
                  <c:v>15668454.653465347</c:v>
                </c:pt>
                <c:pt idx="14">
                  <c:v>15732565.544554455</c:v>
                </c:pt>
                <c:pt idx="15">
                  <c:v>15753600</c:v>
                </c:pt>
                <c:pt idx="16">
                  <c:v>15753600</c:v>
                </c:pt>
                <c:pt idx="17">
                  <c:v>15753600</c:v>
                </c:pt>
                <c:pt idx="18">
                  <c:v>15753600</c:v>
                </c:pt>
              </c:numCache>
            </c:numRef>
          </c:yVal>
          <c:smooth val="1"/>
        </c:ser>
        <c:ser>
          <c:idx val="23"/>
          <c:order val="15"/>
          <c:tx>
            <c:strRef>
              <c:f>'Class A Single PMI Test'!$Q$36:$Q$37</c:f>
              <c:strCache>
                <c:ptCount val="1"/>
                <c:pt idx="0">
                  <c:v>LGE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Test'!$Q$38:$Q$67</c:f>
              <c:numCache>
                <c:formatCode>0.00</c:formatCode>
                <c:ptCount val="30"/>
                <c:pt idx="0">
                  <c:v>2380172.6732673268</c:v>
                </c:pt>
                <c:pt idx="1">
                  <c:v>4109175.4455445544</c:v>
                </c:pt>
                <c:pt idx="2">
                  <c:v>4473566.7326732678</c:v>
                </c:pt>
                <c:pt idx="3">
                  <c:v>5517523.9603960393</c:v>
                </c:pt>
                <c:pt idx="4">
                  <c:v>5954846.7326732669</c:v>
                </c:pt>
                <c:pt idx="5">
                  <c:v>7607396.435643564</c:v>
                </c:pt>
                <c:pt idx="6">
                  <c:v>8703868.5148514863</c:v>
                </c:pt>
                <c:pt idx="7">
                  <c:v>10826884.752475249</c:v>
                </c:pt>
                <c:pt idx="8">
                  <c:v>12003773.465346534</c:v>
                </c:pt>
                <c:pt idx="9">
                  <c:v>13819047.92079208</c:v>
                </c:pt>
                <c:pt idx="10">
                  <c:v>14467608.712871287</c:v>
                </c:pt>
                <c:pt idx="11">
                  <c:v>15083130.297029704</c:v>
                </c:pt>
                <c:pt idx="12">
                  <c:v>15588299.405940594</c:v>
                </c:pt>
                <c:pt idx="13">
                  <c:v>15753600</c:v>
                </c:pt>
                <c:pt idx="14">
                  <c:v>15698100.594059406</c:v>
                </c:pt>
                <c:pt idx="15">
                  <c:v>15742360.396039603</c:v>
                </c:pt>
                <c:pt idx="16">
                  <c:v>15753600</c:v>
                </c:pt>
                <c:pt idx="17">
                  <c:v>15753600</c:v>
                </c:pt>
                <c:pt idx="18">
                  <c:v>15753600</c:v>
                </c:pt>
              </c:numCache>
            </c:numRef>
          </c:yVal>
          <c:smooth val="1"/>
        </c:ser>
        <c:ser>
          <c:idx val="0"/>
          <c:order val="16"/>
          <c:tx>
            <c:strRef>
              <c:f>'Class A Single PMI Test'!$R$36:$R$37</c:f>
              <c:strCache>
                <c:ptCount val="1"/>
                <c:pt idx="0">
                  <c:v>Intel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Test'!$R$38:$R$67</c:f>
              <c:numCache>
                <c:formatCode>0</c:formatCode>
                <c:ptCount val="30"/>
                <c:pt idx="0">
                  <c:v>3500850</c:v>
                </c:pt>
                <c:pt idx="1">
                  <c:v>4306410</c:v>
                </c:pt>
                <c:pt idx="2">
                  <c:v>5072430</c:v>
                </c:pt>
                <c:pt idx="3">
                  <c:v>5819010</c:v>
                </c:pt>
                <c:pt idx="4">
                  <c:v>6654950</c:v>
                </c:pt>
                <c:pt idx="5">
                  <c:v>7804170</c:v>
                </c:pt>
                <c:pt idx="6">
                  <c:v>9142630</c:v>
                </c:pt>
                <c:pt idx="7">
                  <c:v>10639800</c:v>
                </c:pt>
                <c:pt idx="8">
                  <c:v>12074100</c:v>
                </c:pt>
                <c:pt idx="9">
                  <c:v>13239200</c:v>
                </c:pt>
                <c:pt idx="10">
                  <c:v>14164100</c:v>
                </c:pt>
                <c:pt idx="11">
                  <c:v>14855000</c:v>
                </c:pt>
                <c:pt idx="12">
                  <c:v>15309500</c:v>
                </c:pt>
                <c:pt idx="13">
                  <c:v>15527800</c:v>
                </c:pt>
                <c:pt idx="14">
                  <c:v>15658100</c:v>
                </c:pt>
                <c:pt idx="15">
                  <c:v>15737600</c:v>
                </c:pt>
                <c:pt idx="16">
                  <c:v>15781800</c:v>
                </c:pt>
                <c:pt idx="17">
                  <c:v>15799300</c:v>
                </c:pt>
                <c:pt idx="18">
                  <c:v>15806500</c:v>
                </c:pt>
              </c:numCache>
            </c:numRef>
          </c:yVal>
          <c:smooth val="1"/>
        </c:ser>
        <c:ser>
          <c:idx val="3"/>
          <c:order val="17"/>
          <c:tx>
            <c:strRef>
              <c:f>'Class A Single PMI Test'!$S$36:$S$37</c:f>
              <c:strCache>
                <c:ptCount val="1"/>
                <c:pt idx="0">
                  <c:v>Intel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Test'!$S$38:$S$67</c:f>
              <c:numCache>
                <c:formatCode>0</c:formatCode>
                <c:ptCount val="30"/>
                <c:pt idx="0">
                  <c:v>3517840</c:v>
                </c:pt>
                <c:pt idx="1">
                  <c:v>4305340</c:v>
                </c:pt>
                <c:pt idx="2">
                  <c:v>5062010</c:v>
                </c:pt>
                <c:pt idx="3">
                  <c:v>5827130</c:v>
                </c:pt>
                <c:pt idx="4">
                  <c:v>6685700</c:v>
                </c:pt>
                <c:pt idx="5">
                  <c:v>7827280</c:v>
                </c:pt>
                <c:pt idx="6">
                  <c:v>9147410</c:v>
                </c:pt>
                <c:pt idx="7">
                  <c:v>10636300</c:v>
                </c:pt>
                <c:pt idx="8">
                  <c:v>12066500</c:v>
                </c:pt>
                <c:pt idx="9">
                  <c:v>13231400</c:v>
                </c:pt>
                <c:pt idx="10">
                  <c:v>14156800</c:v>
                </c:pt>
                <c:pt idx="11">
                  <c:v>14846000</c:v>
                </c:pt>
                <c:pt idx="12">
                  <c:v>15300500</c:v>
                </c:pt>
                <c:pt idx="13">
                  <c:v>15521500</c:v>
                </c:pt>
                <c:pt idx="14">
                  <c:v>15653500</c:v>
                </c:pt>
                <c:pt idx="15">
                  <c:v>15732200</c:v>
                </c:pt>
                <c:pt idx="16">
                  <c:v>15777100</c:v>
                </c:pt>
                <c:pt idx="17">
                  <c:v>15797700</c:v>
                </c:pt>
                <c:pt idx="18">
                  <c:v>15806500</c:v>
                </c:pt>
              </c:numCache>
            </c:numRef>
          </c:yVal>
          <c:smooth val="1"/>
        </c:ser>
        <c:ser>
          <c:idx val="6"/>
          <c:order val="18"/>
          <c:tx>
            <c:strRef>
              <c:f>'Class A Single PMI Test'!$T$36:$T$37</c:f>
              <c:strCache>
                <c:ptCount val="1"/>
                <c:pt idx="0">
                  <c:v>Intel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Test'!$T$38:$T$67</c:f>
              <c:numCache>
                <c:formatCode>0</c:formatCode>
                <c:ptCount val="30"/>
                <c:pt idx="0">
                  <c:v>3457450</c:v>
                </c:pt>
                <c:pt idx="1">
                  <c:v>4264210</c:v>
                </c:pt>
                <c:pt idx="2">
                  <c:v>5030110</c:v>
                </c:pt>
                <c:pt idx="3">
                  <c:v>5782150</c:v>
                </c:pt>
                <c:pt idx="4">
                  <c:v>6618670</c:v>
                </c:pt>
                <c:pt idx="5">
                  <c:v>7737410</c:v>
                </c:pt>
                <c:pt idx="6">
                  <c:v>9040180</c:v>
                </c:pt>
                <c:pt idx="7">
                  <c:v>10533400</c:v>
                </c:pt>
                <c:pt idx="8">
                  <c:v>11977700</c:v>
                </c:pt>
                <c:pt idx="9">
                  <c:v>13157900</c:v>
                </c:pt>
                <c:pt idx="10">
                  <c:v>14092300</c:v>
                </c:pt>
                <c:pt idx="11">
                  <c:v>14768000</c:v>
                </c:pt>
                <c:pt idx="12">
                  <c:v>15225600</c:v>
                </c:pt>
                <c:pt idx="13">
                  <c:v>15481600</c:v>
                </c:pt>
                <c:pt idx="14">
                  <c:v>15636800</c:v>
                </c:pt>
                <c:pt idx="15">
                  <c:v>15721500</c:v>
                </c:pt>
                <c:pt idx="16">
                  <c:v>15769200</c:v>
                </c:pt>
                <c:pt idx="17">
                  <c:v>15791900</c:v>
                </c:pt>
                <c:pt idx="18">
                  <c:v>15801600</c:v>
                </c:pt>
              </c:numCache>
            </c:numRef>
          </c:yVal>
          <c:smooth val="1"/>
        </c:ser>
        <c:ser>
          <c:idx val="9"/>
          <c:order val="19"/>
          <c:tx>
            <c:strRef>
              <c:f>'Class A Single PMI Test'!$U$36:$U$37</c:f>
              <c:strCache>
                <c:ptCount val="1"/>
                <c:pt idx="0">
                  <c:v>Intel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Test'!$U$38:$U$67</c:f>
              <c:numCache>
                <c:formatCode>0</c:formatCode>
                <c:ptCount val="30"/>
                <c:pt idx="0">
                  <c:v>3499900</c:v>
                </c:pt>
                <c:pt idx="1">
                  <c:v>4285020</c:v>
                </c:pt>
                <c:pt idx="2">
                  <c:v>5031760</c:v>
                </c:pt>
                <c:pt idx="3">
                  <c:v>5791380</c:v>
                </c:pt>
                <c:pt idx="4">
                  <c:v>6642340</c:v>
                </c:pt>
                <c:pt idx="5">
                  <c:v>7764920</c:v>
                </c:pt>
                <c:pt idx="6">
                  <c:v>9067190</c:v>
                </c:pt>
                <c:pt idx="7">
                  <c:v>10558500</c:v>
                </c:pt>
                <c:pt idx="8">
                  <c:v>11998900</c:v>
                </c:pt>
                <c:pt idx="9">
                  <c:v>13170300</c:v>
                </c:pt>
                <c:pt idx="10">
                  <c:v>14104200</c:v>
                </c:pt>
                <c:pt idx="11">
                  <c:v>14804000</c:v>
                </c:pt>
                <c:pt idx="12">
                  <c:v>15271000</c:v>
                </c:pt>
                <c:pt idx="13">
                  <c:v>15507800</c:v>
                </c:pt>
                <c:pt idx="14">
                  <c:v>15648500</c:v>
                </c:pt>
                <c:pt idx="15">
                  <c:v>15727200</c:v>
                </c:pt>
                <c:pt idx="16">
                  <c:v>15771800</c:v>
                </c:pt>
                <c:pt idx="17">
                  <c:v>15793500</c:v>
                </c:pt>
                <c:pt idx="18">
                  <c:v>15802900</c:v>
                </c:pt>
              </c:numCache>
            </c:numRef>
          </c:yVal>
          <c:smooth val="1"/>
        </c:ser>
        <c:ser>
          <c:idx val="12"/>
          <c:order val="20"/>
          <c:tx>
            <c:strRef>
              <c:f>'Class A Single PMI Test'!$V$36:$V$37</c:f>
              <c:strCache>
                <c:ptCount val="1"/>
                <c:pt idx="0">
                  <c:v>Ericsson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Test'!$V$38:$V$67</c:f>
              <c:numCache>
                <c:formatCode>0.00</c:formatCode>
                <c:ptCount val="30"/>
                <c:pt idx="0">
                  <c:v>1203570</c:v>
                </c:pt>
                <c:pt idx="1">
                  <c:v>2250540</c:v>
                </c:pt>
                <c:pt idx="2">
                  <c:v>3503440</c:v>
                </c:pt>
                <c:pt idx="3">
                  <c:v>4889870</c:v>
                </c:pt>
                <c:pt idx="4">
                  <c:v>6360070</c:v>
                </c:pt>
                <c:pt idx="5">
                  <c:v>7990170</c:v>
                </c:pt>
                <c:pt idx="6">
                  <c:v>9562400</c:v>
                </c:pt>
                <c:pt idx="7">
                  <c:v>11034660</c:v>
                </c:pt>
                <c:pt idx="8">
                  <c:v>12336340</c:v>
                </c:pt>
                <c:pt idx="9">
                  <c:v>13425790</c:v>
                </c:pt>
                <c:pt idx="10">
                  <c:v>14391260</c:v>
                </c:pt>
                <c:pt idx="11">
                  <c:v>15226570</c:v>
                </c:pt>
                <c:pt idx="12">
                  <c:v>15515940</c:v>
                </c:pt>
                <c:pt idx="13">
                  <c:v>15661630</c:v>
                </c:pt>
                <c:pt idx="14">
                  <c:v>15693520</c:v>
                </c:pt>
                <c:pt idx="15">
                  <c:v>15721360</c:v>
                </c:pt>
                <c:pt idx="16">
                  <c:v>15735640</c:v>
                </c:pt>
                <c:pt idx="17">
                  <c:v>15735640</c:v>
                </c:pt>
                <c:pt idx="18">
                  <c:v>15735640</c:v>
                </c:pt>
              </c:numCache>
            </c:numRef>
          </c:yVal>
          <c:smooth val="1"/>
        </c:ser>
        <c:ser>
          <c:idx val="15"/>
          <c:order val="21"/>
          <c:tx>
            <c:strRef>
              <c:f>'Class A Single PMI Test'!$W$36:$W$37</c:f>
              <c:strCache>
                <c:ptCount val="1"/>
                <c:pt idx="0">
                  <c:v>Ericsson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Test'!$W$38:$W$67</c:f>
              <c:numCache>
                <c:formatCode>0.00</c:formatCode>
                <c:ptCount val="30"/>
                <c:pt idx="0">
                  <c:v>1123120</c:v>
                </c:pt>
                <c:pt idx="1">
                  <c:v>2254920</c:v>
                </c:pt>
                <c:pt idx="2">
                  <c:v>3507050</c:v>
                </c:pt>
                <c:pt idx="3">
                  <c:v>4866910</c:v>
                </c:pt>
                <c:pt idx="4">
                  <c:v>6408990</c:v>
                </c:pt>
                <c:pt idx="5">
                  <c:v>7889720</c:v>
                </c:pt>
                <c:pt idx="6">
                  <c:v>9571850</c:v>
                </c:pt>
                <c:pt idx="7">
                  <c:v>11183090</c:v>
                </c:pt>
                <c:pt idx="8">
                  <c:v>12497270</c:v>
                </c:pt>
                <c:pt idx="9">
                  <c:v>13442890</c:v>
                </c:pt>
                <c:pt idx="10">
                  <c:v>14378720</c:v>
                </c:pt>
                <c:pt idx="11">
                  <c:v>15192860</c:v>
                </c:pt>
                <c:pt idx="12">
                  <c:v>15538570</c:v>
                </c:pt>
                <c:pt idx="13">
                  <c:v>15655060</c:v>
                </c:pt>
                <c:pt idx="14">
                  <c:v>15697190</c:v>
                </c:pt>
                <c:pt idx="15">
                  <c:v>15711090</c:v>
                </c:pt>
                <c:pt idx="16">
                  <c:v>15735640</c:v>
                </c:pt>
                <c:pt idx="17">
                  <c:v>15735640</c:v>
                </c:pt>
                <c:pt idx="18">
                  <c:v>15735640</c:v>
                </c:pt>
              </c:numCache>
            </c:numRef>
          </c:yVal>
          <c:smooth val="1"/>
        </c:ser>
        <c:ser>
          <c:idx val="18"/>
          <c:order val="22"/>
          <c:tx>
            <c:strRef>
              <c:f>'Class A Single PMI Test'!$X$36:$X$37</c:f>
              <c:strCache>
                <c:ptCount val="1"/>
                <c:pt idx="0">
                  <c:v>Ericsson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Test'!$X$38:$X$67</c:f>
              <c:numCache>
                <c:formatCode>0.00</c:formatCode>
                <c:ptCount val="30"/>
                <c:pt idx="0">
                  <c:v>1105610</c:v>
                </c:pt>
                <c:pt idx="1">
                  <c:v>2180290</c:v>
                </c:pt>
                <c:pt idx="2">
                  <c:v>3485410</c:v>
                </c:pt>
                <c:pt idx="3">
                  <c:v>4817080</c:v>
                </c:pt>
                <c:pt idx="4">
                  <c:v>6343790</c:v>
                </c:pt>
                <c:pt idx="5">
                  <c:v>7849450</c:v>
                </c:pt>
                <c:pt idx="6">
                  <c:v>9465230</c:v>
                </c:pt>
                <c:pt idx="7">
                  <c:v>11082600</c:v>
                </c:pt>
                <c:pt idx="8">
                  <c:v>12354500</c:v>
                </c:pt>
                <c:pt idx="9">
                  <c:v>13442720</c:v>
                </c:pt>
                <c:pt idx="10">
                  <c:v>14329220</c:v>
                </c:pt>
                <c:pt idx="11">
                  <c:v>15171320</c:v>
                </c:pt>
                <c:pt idx="12">
                  <c:v>15515900</c:v>
                </c:pt>
                <c:pt idx="13">
                  <c:v>15651050</c:v>
                </c:pt>
                <c:pt idx="14">
                  <c:v>15696800</c:v>
                </c:pt>
                <c:pt idx="15">
                  <c:v>15731980</c:v>
                </c:pt>
                <c:pt idx="16">
                  <c:v>15731980</c:v>
                </c:pt>
                <c:pt idx="17">
                  <c:v>15735640</c:v>
                </c:pt>
                <c:pt idx="18">
                  <c:v>15735640</c:v>
                </c:pt>
              </c:numCache>
            </c:numRef>
          </c:yVal>
          <c:smooth val="1"/>
        </c:ser>
        <c:ser>
          <c:idx val="21"/>
          <c:order val="23"/>
          <c:tx>
            <c:strRef>
              <c:f>'Class A Single PMI Test'!$Y$36:$Y$37</c:f>
              <c:strCache>
                <c:ptCount val="1"/>
                <c:pt idx="0">
                  <c:v>Ericsson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Test'!$Y$38:$Y$67</c:f>
              <c:numCache>
                <c:formatCode>0.00</c:formatCode>
                <c:ptCount val="30"/>
                <c:pt idx="0">
                  <c:v>1121270</c:v>
                </c:pt>
                <c:pt idx="1">
                  <c:v>2152970</c:v>
                </c:pt>
                <c:pt idx="2">
                  <c:v>3430380</c:v>
                </c:pt>
                <c:pt idx="3">
                  <c:v>4685390</c:v>
                </c:pt>
                <c:pt idx="4">
                  <c:v>6218570</c:v>
                </c:pt>
                <c:pt idx="5">
                  <c:v>7685830</c:v>
                </c:pt>
                <c:pt idx="6">
                  <c:v>9256680</c:v>
                </c:pt>
                <c:pt idx="7">
                  <c:v>10897840</c:v>
                </c:pt>
                <c:pt idx="8">
                  <c:v>12193590</c:v>
                </c:pt>
                <c:pt idx="9">
                  <c:v>13335600</c:v>
                </c:pt>
                <c:pt idx="10">
                  <c:v>14177600</c:v>
                </c:pt>
                <c:pt idx="11">
                  <c:v>15017830</c:v>
                </c:pt>
                <c:pt idx="12">
                  <c:v>15450710</c:v>
                </c:pt>
                <c:pt idx="13">
                  <c:v>15605950</c:v>
                </c:pt>
                <c:pt idx="14">
                  <c:v>15682520</c:v>
                </c:pt>
                <c:pt idx="15">
                  <c:v>15721360</c:v>
                </c:pt>
                <c:pt idx="16">
                  <c:v>15735640</c:v>
                </c:pt>
                <c:pt idx="17">
                  <c:v>15735640</c:v>
                </c:pt>
                <c:pt idx="18">
                  <c:v>15731980</c:v>
                </c:pt>
              </c:numCache>
            </c:numRef>
          </c:yVal>
          <c:smooth val="1"/>
        </c:ser>
        <c:ser>
          <c:idx val="24"/>
          <c:order val="24"/>
          <c:tx>
            <c:strRef>
              <c:f>'Class A Single PMI Test'!$Z$36:$Z$37</c:f>
              <c:strCache>
                <c:ptCount val="1"/>
                <c:pt idx="0">
                  <c:v>Huawei CSS 1</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Test'!$Z$38:$Z$67</c:f>
              <c:numCache>
                <c:formatCode>General</c:formatCode>
                <c:ptCount val="30"/>
                <c:pt idx="3">
                  <c:v>5903108</c:v>
                </c:pt>
                <c:pt idx="4">
                  <c:v>6828676</c:v>
                </c:pt>
                <c:pt idx="5">
                  <c:v>7399752</c:v>
                </c:pt>
                <c:pt idx="6">
                  <c:v>8372308</c:v>
                </c:pt>
                <c:pt idx="7">
                  <c:v>9555970</c:v>
                </c:pt>
                <c:pt idx="8">
                  <c:v>11436572</c:v>
                </c:pt>
                <c:pt idx="9">
                  <c:v>12952860</c:v>
                </c:pt>
                <c:pt idx="10">
                  <c:v>14178280</c:v>
                </c:pt>
                <c:pt idx="11">
                  <c:v>15143136</c:v>
                </c:pt>
                <c:pt idx="12">
                  <c:v>15477884</c:v>
                </c:pt>
                <c:pt idx="13">
                  <c:v>15714212</c:v>
                </c:pt>
                <c:pt idx="14">
                  <c:v>15753600</c:v>
                </c:pt>
                <c:pt idx="15">
                  <c:v>15753600</c:v>
                </c:pt>
                <c:pt idx="16">
                  <c:v>15753600</c:v>
                </c:pt>
              </c:numCache>
            </c:numRef>
          </c:yVal>
          <c:smooth val="1"/>
        </c:ser>
        <c:ser>
          <c:idx val="25"/>
          <c:order val="25"/>
          <c:tx>
            <c:strRef>
              <c:f>'Class A Single PMI Test'!$AA$36:$AA$37</c:f>
              <c:strCache>
                <c:ptCount val="1"/>
                <c:pt idx="0">
                  <c:v>Huawei CSS 2</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Test'!$AA$38:$AA$67</c:f>
              <c:numCache>
                <c:formatCode>General</c:formatCode>
                <c:ptCount val="30"/>
                <c:pt idx="3">
                  <c:v>5903108</c:v>
                </c:pt>
                <c:pt idx="4">
                  <c:v>6828676</c:v>
                </c:pt>
                <c:pt idx="5">
                  <c:v>7399752</c:v>
                </c:pt>
                <c:pt idx="6">
                  <c:v>7872308</c:v>
                </c:pt>
                <c:pt idx="7">
                  <c:v>9555970</c:v>
                </c:pt>
                <c:pt idx="8">
                  <c:v>11436572</c:v>
                </c:pt>
                <c:pt idx="9">
                  <c:v>12952860</c:v>
                </c:pt>
                <c:pt idx="10">
                  <c:v>14178280</c:v>
                </c:pt>
                <c:pt idx="11">
                  <c:v>15143136</c:v>
                </c:pt>
                <c:pt idx="12">
                  <c:v>15477884</c:v>
                </c:pt>
                <c:pt idx="13">
                  <c:v>15714212</c:v>
                </c:pt>
                <c:pt idx="14">
                  <c:v>15753600</c:v>
                </c:pt>
                <c:pt idx="15">
                  <c:v>15753600</c:v>
                </c:pt>
                <c:pt idx="16">
                  <c:v>15753600</c:v>
                </c:pt>
              </c:numCache>
            </c:numRef>
          </c:yVal>
          <c:smooth val="1"/>
        </c:ser>
        <c:ser>
          <c:idx val="26"/>
          <c:order val="26"/>
          <c:tx>
            <c:strRef>
              <c:f>'Class A Single PMI Test'!$AB$36:$AB$37</c:f>
              <c:strCache>
                <c:ptCount val="1"/>
                <c:pt idx="0">
                  <c:v>Huawei CSS 3</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Test'!$AB$38:$AB$67</c:f>
              <c:numCache>
                <c:formatCode>General</c:formatCode>
                <c:ptCount val="30"/>
                <c:pt idx="3">
                  <c:v>5903108</c:v>
                </c:pt>
                <c:pt idx="4">
                  <c:v>6828676</c:v>
                </c:pt>
                <c:pt idx="5">
                  <c:v>7399752</c:v>
                </c:pt>
                <c:pt idx="6">
                  <c:v>7872308</c:v>
                </c:pt>
                <c:pt idx="7">
                  <c:v>9575615</c:v>
                </c:pt>
                <c:pt idx="8">
                  <c:v>11436572</c:v>
                </c:pt>
                <c:pt idx="9">
                  <c:v>12952860</c:v>
                </c:pt>
                <c:pt idx="10">
                  <c:v>14158536</c:v>
                </c:pt>
                <c:pt idx="11">
                  <c:v>15143136</c:v>
                </c:pt>
                <c:pt idx="12">
                  <c:v>15517272</c:v>
                </c:pt>
                <c:pt idx="13">
                  <c:v>15714212</c:v>
                </c:pt>
                <c:pt idx="14">
                  <c:v>15753600</c:v>
                </c:pt>
                <c:pt idx="15">
                  <c:v>15753600</c:v>
                </c:pt>
                <c:pt idx="16">
                  <c:v>15753600</c:v>
                </c:pt>
              </c:numCache>
            </c:numRef>
          </c:yVal>
          <c:smooth val="1"/>
        </c:ser>
        <c:ser>
          <c:idx val="27"/>
          <c:order val="27"/>
          <c:tx>
            <c:strRef>
              <c:f>'Class A Single PMI Test'!$AC$36:$AC$37</c:f>
              <c:strCache>
                <c:ptCount val="1"/>
                <c:pt idx="0">
                  <c:v>Huawei CSS 4</c:v>
                </c:pt>
              </c:strCache>
            </c:strRef>
          </c:tx>
          <c:xVal>
            <c:numRef>
              <c:f>'Class A Single PMI Test'!$A$38:$A$67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A Single PMI Test'!$AC$38:$AC$67</c:f>
              <c:numCache>
                <c:formatCode>General</c:formatCode>
                <c:ptCount val="30"/>
                <c:pt idx="3">
                  <c:v>5962240</c:v>
                </c:pt>
                <c:pt idx="4">
                  <c:v>6868064</c:v>
                </c:pt>
                <c:pt idx="5">
                  <c:v>7380008</c:v>
                </c:pt>
                <c:pt idx="6">
                  <c:v>7872308</c:v>
                </c:pt>
                <c:pt idx="7">
                  <c:v>9575615</c:v>
                </c:pt>
                <c:pt idx="8">
                  <c:v>11436572</c:v>
                </c:pt>
                <c:pt idx="9">
                  <c:v>12952860</c:v>
                </c:pt>
                <c:pt idx="10">
                  <c:v>14158536</c:v>
                </c:pt>
                <c:pt idx="11">
                  <c:v>15123492</c:v>
                </c:pt>
                <c:pt idx="12">
                  <c:v>15458240</c:v>
                </c:pt>
                <c:pt idx="13">
                  <c:v>15714212</c:v>
                </c:pt>
                <c:pt idx="14">
                  <c:v>15753600</c:v>
                </c:pt>
                <c:pt idx="15">
                  <c:v>15753600</c:v>
                </c:pt>
                <c:pt idx="16">
                  <c:v>15753600</c:v>
                </c:pt>
              </c:numCache>
            </c:numRef>
          </c:yVal>
          <c:smooth val="1"/>
        </c:ser>
        <c:dLbls>
          <c:showLegendKey val="0"/>
          <c:showVal val="0"/>
          <c:showCatName val="0"/>
          <c:showSerName val="0"/>
          <c:showPercent val="0"/>
          <c:showBubbleSize val="0"/>
        </c:dLbls>
        <c:axId val="211836928"/>
        <c:axId val="211837504"/>
      </c:scatterChart>
      <c:valAx>
        <c:axId val="211836928"/>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11837504"/>
        <c:crosses val="autoZero"/>
        <c:crossBetween val="midCat"/>
        <c:majorUnit val="1"/>
      </c:valAx>
      <c:valAx>
        <c:axId val="21183750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11836928"/>
        <c:crossesAt val="-5"/>
        <c:crossBetween val="midCat"/>
      </c:valAx>
    </c:plotArea>
    <c:legend>
      <c:legendPos val="r"/>
      <c:layout>
        <c:manualLayout>
          <c:xMode val="edge"/>
          <c:yMode val="edge"/>
          <c:x val="0.74797783009083163"/>
          <c:y val="0.13125731134771129"/>
          <c:w val="0.25012320624870343"/>
          <c:h val="0.6376263422744427"/>
        </c:manualLayout>
      </c:layout>
      <c:overlay val="0"/>
      <c:txPr>
        <a:bodyPr/>
        <a:lstStyle/>
        <a:p>
          <a:pPr>
            <a:defRPr lang="en-US"/>
          </a:pPr>
          <a:endParaRPr lang="zh-CN"/>
        </a:p>
      </c:txPr>
    </c:legend>
    <c:plotVisOnly val="1"/>
    <c:dispBlanksAs val="span"/>
    <c:showDLblsOverMax val="0"/>
  </c:chart>
  <c:printSettings>
    <c:headerFooter/>
    <c:pageMargins b="0.75000000000000389" l="0.70000000000000062" r="0.70000000000000062" t="0.750000000000003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Single PMI Test'!$B$75:$B$76</c:f>
              <c:strCache>
                <c:ptCount val="1"/>
                <c:pt idx="0">
                  <c:v>Qualcomm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Test'!$B$83:$B$106</c:f>
              <c:numCache>
                <c:formatCode>0.00_);[Red]\(0.00\)</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2"/>
          <c:order val="1"/>
          <c:tx>
            <c:strRef>
              <c:f>'Class A Single PMI Test'!$C$75:$C$76</c:f>
              <c:strCache>
                <c:ptCount val="1"/>
                <c:pt idx="0">
                  <c:v>Qualcomm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Test'!$C$83:$C$106</c:f>
              <c:numCache>
                <c:formatCode>0.00_);[Red]\(0.00\)</c:formatCode>
                <c:ptCount val="24"/>
                <c:pt idx="1">
                  <c:v>9.9898548746644842</c:v>
                </c:pt>
                <c:pt idx="2">
                  <c:v>8.8727647867950488</c:v>
                </c:pt>
                <c:pt idx="3">
                  <c:v>7.305879062198037</c:v>
                </c:pt>
                <c:pt idx="4">
                  <c:v>6.05325188080693</c:v>
                </c:pt>
                <c:pt idx="5">
                  <c:v>5.1885189662495508</c:v>
                </c:pt>
                <c:pt idx="6">
                  <c:v>4.4287201830462966</c:v>
                </c:pt>
                <c:pt idx="7">
                  <c:v>3.8577152408160362</c:v>
                </c:pt>
                <c:pt idx="8">
                  <c:v>3.3218970327162056</c:v>
                </c:pt>
                <c:pt idx="9">
                  <c:v>2.8625823624383648</c:v>
                </c:pt>
                <c:pt idx="10">
                  <c:v>2.5309232240352881</c:v>
                </c:pt>
                <c:pt idx="11">
                  <c:v>2.3056334169318635</c:v>
                </c:pt>
                <c:pt idx="12">
                  <c:v>2.0777806618256869</c:v>
                </c:pt>
              </c:numCache>
            </c:numRef>
          </c:yVal>
          <c:smooth val="1"/>
        </c:ser>
        <c:ser>
          <c:idx val="4"/>
          <c:order val="2"/>
          <c:tx>
            <c:strRef>
              <c:f>'Class A Single PMI Test'!$D$75:$D$76</c:f>
              <c:strCache>
                <c:ptCount val="1"/>
                <c:pt idx="0">
                  <c:v>Qualcomm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Test'!$D$83:$D$106</c:f>
              <c:numCache>
                <c:formatCode>0.00_);[Red]\(0.00\)</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5"/>
          <c:order val="3"/>
          <c:tx>
            <c:strRef>
              <c:f>'Class A Single PMI Test'!$E$75:$E$76</c:f>
              <c:strCache>
                <c:ptCount val="1"/>
                <c:pt idx="0">
                  <c:v>Qualcomm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Test'!$E$83:$E$106</c:f>
              <c:numCache>
                <c:formatCode>0.00_);[Red]\(0.00\)</c:formatCode>
                <c:ptCount val="24"/>
                <c:pt idx="1">
                  <c:v>10.000272963013511</c:v>
                </c:pt>
                <c:pt idx="2">
                  <c:v>8.8163342503438784</c:v>
                </c:pt>
                <c:pt idx="3">
                  <c:v>7.3019885063316883</c:v>
                </c:pt>
                <c:pt idx="4">
                  <c:v>6.0247696870887264</c:v>
                </c:pt>
                <c:pt idx="5">
                  <c:v>5.1698304309471688</c:v>
                </c:pt>
                <c:pt idx="6">
                  <c:v>4.4383931385041171</c:v>
                </c:pt>
                <c:pt idx="7">
                  <c:v>3.8620064249220594</c:v>
                </c:pt>
                <c:pt idx="8">
                  <c:v>3.3238346436723303</c:v>
                </c:pt>
                <c:pt idx="9">
                  <c:v>2.8625823624383648</c:v>
                </c:pt>
                <c:pt idx="10">
                  <c:v>2.5309232240352881</c:v>
                </c:pt>
                <c:pt idx="11">
                  <c:v>2.3056334169318635</c:v>
                </c:pt>
                <c:pt idx="12">
                  <c:v>2.0777806618256869</c:v>
                </c:pt>
              </c:numCache>
            </c:numRef>
          </c:yVal>
          <c:smooth val="1"/>
        </c:ser>
        <c:ser>
          <c:idx val="7"/>
          <c:order val="4"/>
          <c:tx>
            <c:strRef>
              <c:f>'Class A Single PMI Test'!$F$75:$F$76</c:f>
              <c:strCache>
                <c:ptCount val="1"/>
                <c:pt idx="0">
                  <c:v>Samsung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Test'!$F$83:$F$106</c:f>
              <c:numCache>
                <c:formatCode>0.00_);[Red]\(0.00\)</c:formatCode>
                <c:ptCount val="24"/>
                <c:pt idx="0">
                  <c:v>10.21274229696669</c:v>
                </c:pt>
                <c:pt idx="1">
                  <c:v>7.8416249793854105</c:v>
                </c:pt>
                <c:pt idx="2">
                  <c:v>6.6093861766809727</c:v>
                </c:pt>
                <c:pt idx="3">
                  <c:v>5.6848189397205653</c:v>
                </c:pt>
                <c:pt idx="4">
                  <c:v>4.8619959687629777</c:v>
                </c:pt>
                <c:pt idx="5">
                  <c:v>4.2470874018695799</c:v>
                </c:pt>
                <c:pt idx="6">
                  <c:v>3.6636318506043901</c:v>
                </c:pt>
                <c:pt idx="7">
                  <c:v>3.2020411842310117</c:v>
                </c:pt>
                <c:pt idx="8">
                  <c:v>2.8721946722323541</c:v>
                </c:pt>
                <c:pt idx="9">
                  <c:v>2.562935517696308</c:v>
                </c:pt>
                <c:pt idx="10">
                  <c:v>2.3415870162950974</c:v>
                </c:pt>
                <c:pt idx="11">
                  <c:v>2.1595921014207624</c:v>
                </c:pt>
                <c:pt idx="12">
                  <c:v>1.9803247200559133</c:v>
                </c:pt>
              </c:numCache>
            </c:numRef>
          </c:yVal>
          <c:smooth val="1"/>
        </c:ser>
        <c:ser>
          <c:idx val="8"/>
          <c:order val="5"/>
          <c:tx>
            <c:strRef>
              <c:f>'Class A Single PMI Test'!$G$75:$G$76</c:f>
              <c:strCache>
                <c:ptCount val="1"/>
                <c:pt idx="0">
                  <c:v>Samsung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Test'!$G$83:$G$106</c:f>
              <c:numCache>
                <c:formatCode>0.00_);[Red]\(0.00\)</c:formatCode>
                <c:ptCount val="24"/>
                <c:pt idx="0">
                  <c:v>9.8966761569756159</c:v>
                </c:pt>
                <c:pt idx="1">
                  <c:v>7.7718987987126784</c:v>
                </c:pt>
                <c:pt idx="2">
                  <c:v>6.3932271617430327</c:v>
                </c:pt>
                <c:pt idx="3">
                  <c:v>5.6589962198413275</c:v>
                </c:pt>
                <c:pt idx="4">
                  <c:v>4.8468103249908632</c:v>
                </c:pt>
                <c:pt idx="5">
                  <c:v>4.2107208354915935</c:v>
                </c:pt>
                <c:pt idx="6">
                  <c:v>3.6689484488887936</c:v>
                </c:pt>
                <c:pt idx="7">
                  <c:v>3.2377765476405207</c:v>
                </c:pt>
                <c:pt idx="8">
                  <c:v>2.8522916193504431</c:v>
                </c:pt>
                <c:pt idx="9">
                  <c:v>2.5769041028086859</c:v>
                </c:pt>
                <c:pt idx="10">
                  <c:v>2.3338422542727124</c:v>
                </c:pt>
                <c:pt idx="11">
                  <c:v>2.1465545549800997</c:v>
                </c:pt>
                <c:pt idx="12">
                  <c:v>1.9948311513667312</c:v>
                </c:pt>
              </c:numCache>
            </c:numRef>
          </c:yVal>
          <c:smooth val="1"/>
        </c:ser>
        <c:ser>
          <c:idx val="10"/>
          <c:order val="6"/>
          <c:tx>
            <c:strRef>
              <c:f>'Class A Single PMI Test'!$H$75:$H$76</c:f>
              <c:strCache>
                <c:ptCount val="1"/>
                <c:pt idx="0">
                  <c:v>Samsung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Test'!$H$83:$H$106</c:f>
              <c:numCache>
                <c:formatCode>0.00_);[Red]\(0.00\)</c:formatCode>
                <c:ptCount val="24"/>
                <c:pt idx="0">
                  <c:v>9.716400581235149</c:v>
                </c:pt>
                <c:pt idx="1">
                  <c:v>7.353357181344669</c:v>
                </c:pt>
                <c:pt idx="2">
                  <c:v>6.57920030757401</c:v>
                </c:pt>
                <c:pt idx="3">
                  <c:v>5.6412218635770932</c:v>
                </c:pt>
                <c:pt idx="4">
                  <c:v>4.8461574962208767</c:v>
                </c:pt>
                <c:pt idx="5">
                  <c:v>4.1842869161638276</c:v>
                </c:pt>
                <c:pt idx="6">
                  <c:v>3.6115268845502246</c:v>
                </c:pt>
                <c:pt idx="7">
                  <c:v>3.2293176416024116</c:v>
                </c:pt>
                <c:pt idx="8">
                  <c:v>2.846129304750407</c:v>
                </c:pt>
                <c:pt idx="9">
                  <c:v>2.5868644555814053</c:v>
                </c:pt>
                <c:pt idx="10">
                  <c:v>2.3607501053645161</c:v>
                </c:pt>
                <c:pt idx="11">
                  <c:v>2.1653934017478411</c:v>
                </c:pt>
                <c:pt idx="12">
                  <c:v>1.9948311513667312</c:v>
                </c:pt>
              </c:numCache>
            </c:numRef>
          </c:yVal>
          <c:smooth val="1"/>
        </c:ser>
        <c:ser>
          <c:idx val="11"/>
          <c:order val="7"/>
          <c:tx>
            <c:strRef>
              <c:f>'Class A Single PMI Test'!$I$75:$I$76</c:f>
              <c:strCache>
                <c:ptCount val="1"/>
                <c:pt idx="0">
                  <c:v>Samsung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Test'!$I$83:$I$106</c:f>
              <c:numCache>
                <c:formatCode>0.00_);[Red]\(0.00\)</c:formatCode>
                <c:ptCount val="24"/>
                <c:pt idx="0">
                  <c:v>9.5913211438332464</c:v>
                </c:pt>
                <c:pt idx="1">
                  <c:v>7.7167632305478868</c:v>
                </c:pt>
                <c:pt idx="2">
                  <c:v>6.5175699358874812</c:v>
                </c:pt>
                <c:pt idx="3">
                  <c:v>5.661421562761757</c:v>
                </c:pt>
                <c:pt idx="4">
                  <c:v>4.8598837564174735</c:v>
                </c:pt>
                <c:pt idx="5">
                  <c:v>4.2333122229259024</c:v>
                </c:pt>
                <c:pt idx="6">
                  <c:v>3.6899863812483216</c:v>
                </c:pt>
                <c:pt idx="7">
                  <c:v>3.2256486469750447</c:v>
                </c:pt>
                <c:pt idx="8">
                  <c:v>2.8500731076369363</c:v>
                </c:pt>
                <c:pt idx="9">
                  <c:v>2.5614341476765476</c:v>
                </c:pt>
                <c:pt idx="10">
                  <c:v>2.3471770705956039</c:v>
                </c:pt>
                <c:pt idx="11">
                  <c:v>2.1515206557618849</c:v>
                </c:pt>
                <c:pt idx="12">
                  <c:v>1.9808625675845593</c:v>
                </c:pt>
              </c:numCache>
            </c:numRef>
          </c:yVal>
          <c:smooth val="1"/>
        </c:ser>
        <c:ser>
          <c:idx val="13"/>
          <c:order val="8"/>
          <c:tx>
            <c:strRef>
              <c:f>'Class A Single PMI Test'!$J$75:$J$76</c:f>
              <c:strCache>
                <c:ptCount val="1"/>
                <c:pt idx="0">
                  <c:v>MTK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Test'!$J$83:$J$106</c:f>
              <c:numCache>
                <c:formatCode>0.00</c:formatCode>
                <c:ptCount val="24"/>
                <c:pt idx="0">
                  <c:v>10.1</c:v>
                </c:pt>
                <c:pt idx="1">
                  <c:v>8.1</c:v>
                </c:pt>
                <c:pt idx="2">
                  <c:v>6.1</c:v>
                </c:pt>
                <c:pt idx="3">
                  <c:v>6.2</c:v>
                </c:pt>
                <c:pt idx="4">
                  <c:v>5</c:v>
                </c:pt>
                <c:pt idx="5">
                  <c:v>3.95</c:v>
                </c:pt>
                <c:pt idx="6">
                  <c:v>3.76</c:v>
                </c:pt>
                <c:pt idx="7">
                  <c:v>3.2</c:v>
                </c:pt>
                <c:pt idx="8">
                  <c:v>2.96</c:v>
                </c:pt>
                <c:pt idx="9">
                  <c:v>2.6</c:v>
                </c:pt>
                <c:pt idx="10">
                  <c:v>2.4</c:v>
                </c:pt>
                <c:pt idx="11">
                  <c:v>2.2000000000000002</c:v>
                </c:pt>
                <c:pt idx="12">
                  <c:v>2.0299999999999998</c:v>
                </c:pt>
              </c:numCache>
            </c:numRef>
          </c:yVal>
          <c:smooth val="1"/>
        </c:ser>
        <c:ser>
          <c:idx val="14"/>
          <c:order val="9"/>
          <c:tx>
            <c:strRef>
              <c:f>'Class A Single PMI Test'!$K$75:$K$76</c:f>
              <c:strCache>
                <c:ptCount val="1"/>
                <c:pt idx="0">
                  <c:v>MTK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Test'!$K$83:$K$106</c:f>
              <c:numCache>
                <c:formatCode>0.00</c:formatCode>
                <c:ptCount val="24"/>
                <c:pt idx="0">
                  <c:v>11.1</c:v>
                </c:pt>
                <c:pt idx="1">
                  <c:v>8</c:v>
                </c:pt>
                <c:pt idx="2">
                  <c:v>7.1</c:v>
                </c:pt>
                <c:pt idx="3">
                  <c:v>6.56</c:v>
                </c:pt>
                <c:pt idx="4">
                  <c:v>4.75</c:v>
                </c:pt>
                <c:pt idx="5">
                  <c:v>4</c:v>
                </c:pt>
                <c:pt idx="6">
                  <c:v>3.7</c:v>
                </c:pt>
                <c:pt idx="7">
                  <c:v>3.25</c:v>
                </c:pt>
                <c:pt idx="8">
                  <c:v>2.8</c:v>
                </c:pt>
                <c:pt idx="9">
                  <c:v>2.57</c:v>
                </c:pt>
                <c:pt idx="10">
                  <c:v>2.4</c:v>
                </c:pt>
                <c:pt idx="11">
                  <c:v>2.2000000000000002</c:v>
                </c:pt>
                <c:pt idx="12">
                  <c:v>2</c:v>
                </c:pt>
              </c:numCache>
            </c:numRef>
          </c:yVal>
          <c:smooth val="1"/>
        </c:ser>
        <c:ser>
          <c:idx val="16"/>
          <c:order val="10"/>
          <c:tx>
            <c:strRef>
              <c:f>'Class A Single PMI Test'!$L$75:$L$76</c:f>
              <c:strCache>
                <c:ptCount val="1"/>
                <c:pt idx="0">
                  <c:v>MTK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Test'!$L$83:$L$106</c:f>
              <c:numCache>
                <c:formatCode>0.00</c:formatCode>
                <c:ptCount val="24"/>
                <c:pt idx="0">
                  <c:v>11.45</c:v>
                </c:pt>
                <c:pt idx="1">
                  <c:v>7.8</c:v>
                </c:pt>
                <c:pt idx="2">
                  <c:v>6.9</c:v>
                </c:pt>
                <c:pt idx="3">
                  <c:v>5.76</c:v>
                </c:pt>
                <c:pt idx="4">
                  <c:v>5.28</c:v>
                </c:pt>
                <c:pt idx="5">
                  <c:v>4.3</c:v>
                </c:pt>
                <c:pt idx="6">
                  <c:v>3.46</c:v>
                </c:pt>
                <c:pt idx="7">
                  <c:v>3.1</c:v>
                </c:pt>
                <c:pt idx="8">
                  <c:v>2.84</c:v>
                </c:pt>
                <c:pt idx="9">
                  <c:v>2.5299999999999998</c:v>
                </c:pt>
                <c:pt idx="10">
                  <c:v>2.2999999999999998</c:v>
                </c:pt>
                <c:pt idx="11">
                  <c:v>2.2000000000000002</c:v>
                </c:pt>
                <c:pt idx="12">
                  <c:v>2</c:v>
                </c:pt>
              </c:numCache>
            </c:numRef>
          </c:yVal>
          <c:smooth val="1"/>
        </c:ser>
        <c:ser>
          <c:idx val="17"/>
          <c:order val="11"/>
          <c:tx>
            <c:strRef>
              <c:f>'Class A Single PMI Test'!$M$75:$M$76</c:f>
              <c:strCache>
                <c:ptCount val="1"/>
                <c:pt idx="0">
                  <c:v>MTK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Test'!$M$83:$M$106</c:f>
              <c:numCache>
                <c:formatCode>0.00</c:formatCode>
                <c:ptCount val="24"/>
                <c:pt idx="0">
                  <c:v>11.4</c:v>
                </c:pt>
                <c:pt idx="1">
                  <c:v>11.6</c:v>
                </c:pt>
                <c:pt idx="2">
                  <c:v>7.8</c:v>
                </c:pt>
                <c:pt idx="3">
                  <c:v>5.7</c:v>
                </c:pt>
                <c:pt idx="4">
                  <c:v>4.8</c:v>
                </c:pt>
                <c:pt idx="5">
                  <c:v>4.3</c:v>
                </c:pt>
                <c:pt idx="6">
                  <c:v>3.35</c:v>
                </c:pt>
                <c:pt idx="7">
                  <c:v>3.2</c:v>
                </c:pt>
                <c:pt idx="8">
                  <c:v>2.86</c:v>
                </c:pt>
                <c:pt idx="9">
                  <c:v>2.7</c:v>
                </c:pt>
                <c:pt idx="10">
                  <c:v>2.4500000000000002</c:v>
                </c:pt>
                <c:pt idx="11">
                  <c:v>2.2000000000000002</c:v>
                </c:pt>
                <c:pt idx="12">
                  <c:v>1.95</c:v>
                </c:pt>
              </c:numCache>
            </c:numRef>
          </c:yVal>
          <c:smooth val="1"/>
        </c:ser>
        <c:ser>
          <c:idx val="19"/>
          <c:order val="12"/>
          <c:tx>
            <c:strRef>
              <c:f>'Class A Single PMI Test'!$N$75:$N$76</c:f>
              <c:strCache>
                <c:ptCount val="1"/>
                <c:pt idx="0">
                  <c:v>LGE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Test'!$N$83:$N$106</c:f>
              <c:numCache>
                <c:formatCode>0.00</c:formatCode>
                <c:ptCount val="24"/>
                <c:pt idx="0">
                  <c:v>11.678032905910877</c:v>
                </c:pt>
                <c:pt idx="1">
                  <c:v>9.233693196289634</c:v>
                </c:pt>
                <c:pt idx="2">
                  <c:v>8.3573182376210617</c:v>
                </c:pt>
                <c:pt idx="3">
                  <c:v>7.307029868431492</c:v>
                </c:pt>
                <c:pt idx="4">
                  <c:v>6.2143913736625445</c:v>
                </c:pt>
                <c:pt idx="5">
                  <c:v>5.078782865226966</c:v>
                </c:pt>
                <c:pt idx="6">
                  <c:v>4.5323435857719749</c:v>
                </c:pt>
                <c:pt idx="7">
                  <c:v>3.9994980749485105</c:v>
                </c:pt>
                <c:pt idx="8">
                  <c:v>3.183943982595415</c:v>
                </c:pt>
                <c:pt idx="9">
                  <c:v>2.9011735731183577</c:v>
                </c:pt>
                <c:pt idx="10">
                  <c:v>2.6254544302494121</c:v>
                </c:pt>
                <c:pt idx="11">
                  <c:v>2.4557860423766482</c:v>
                </c:pt>
                <c:pt idx="12">
                  <c:v>2.2201295983122078</c:v>
                </c:pt>
              </c:numCache>
            </c:numRef>
          </c:yVal>
          <c:smooth val="1"/>
        </c:ser>
        <c:ser>
          <c:idx val="20"/>
          <c:order val="13"/>
          <c:tx>
            <c:strRef>
              <c:f>'Class A Single PMI Test'!$O$75:$O$76</c:f>
              <c:strCache>
                <c:ptCount val="1"/>
                <c:pt idx="0">
                  <c:v>LGE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Test'!$O$83:$O$106</c:f>
              <c:numCache>
                <c:formatCode>0.00</c:formatCode>
                <c:ptCount val="24"/>
                <c:pt idx="0">
                  <c:v>12.462997375428646</c:v>
                </c:pt>
                <c:pt idx="1">
                  <c:v>8.7502608899572039</c:v>
                </c:pt>
                <c:pt idx="2">
                  <c:v>9.0779948541275992</c:v>
                </c:pt>
                <c:pt idx="3">
                  <c:v>7.0887294373363625</c:v>
                </c:pt>
                <c:pt idx="4">
                  <c:v>6.4858630618382822</c:v>
                </c:pt>
                <c:pt idx="5">
                  <c:v>5.0882512001598634</c:v>
                </c:pt>
                <c:pt idx="6">
                  <c:v>4.5142194834707325</c:v>
                </c:pt>
                <c:pt idx="7">
                  <c:v>3.6785199010799587</c:v>
                </c:pt>
                <c:pt idx="8">
                  <c:v>3.414049333458554</c:v>
                </c:pt>
                <c:pt idx="9">
                  <c:v>3.1265427237202879</c:v>
                </c:pt>
                <c:pt idx="10">
                  <c:v>2.7328184627317027</c:v>
                </c:pt>
                <c:pt idx="11">
                  <c:v>2.389204103167327</c:v>
                </c:pt>
                <c:pt idx="12">
                  <c:v>2.2507338198079405</c:v>
                </c:pt>
              </c:numCache>
            </c:numRef>
          </c:yVal>
          <c:smooth val="1"/>
        </c:ser>
        <c:ser>
          <c:idx val="22"/>
          <c:order val="14"/>
          <c:tx>
            <c:strRef>
              <c:f>'Class A Single PMI Test'!$P$75:$P$76</c:f>
              <c:strCache>
                <c:ptCount val="1"/>
                <c:pt idx="0">
                  <c:v>LGE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Test'!$P$83:$P$106</c:f>
              <c:numCache>
                <c:formatCode>0.00</c:formatCode>
                <c:ptCount val="24"/>
                <c:pt idx="0">
                  <c:v>15.928041346408694</c:v>
                </c:pt>
                <c:pt idx="1">
                  <c:v>12.798178370770179</c:v>
                </c:pt>
                <c:pt idx="2">
                  <c:v>7.3479740972665351</c:v>
                </c:pt>
                <c:pt idx="3">
                  <c:v>7.9981130204344746</c:v>
                </c:pt>
                <c:pt idx="4">
                  <c:v>5.7394247422836351</c:v>
                </c:pt>
                <c:pt idx="5">
                  <c:v>5.1510871321035117</c:v>
                </c:pt>
                <c:pt idx="6">
                  <c:v>4.4662499999999996</c:v>
                </c:pt>
                <c:pt idx="7">
                  <c:v>3.7418829373832292</c:v>
                </c:pt>
                <c:pt idx="8">
                  <c:v>3.4439759874825713</c:v>
                </c:pt>
                <c:pt idx="9">
                  <c:v>2.9683245114535195</c:v>
                </c:pt>
                <c:pt idx="10">
                  <c:v>2.7515707216977496</c:v>
                </c:pt>
                <c:pt idx="11">
                  <c:v>2.5613383043251496</c:v>
                </c:pt>
                <c:pt idx="12">
                  <c:v>2.2331223372864777</c:v>
                </c:pt>
              </c:numCache>
            </c:numRef>
          </c:yVal>
          <c:smooth val="1"/>
        </c:ser>
        <c:ser>
          <c:idx val="23"/>
          <c:order val="15"/>
          <c:tx>
            <c:strRef>
              <c:f>'Class A Single PMI Test'!$Q$75:$Q$76</c:f>
              <c:strCache>
                <c:ptCount val="1"/>
                <c:pt idx="0">
                  <c:v>LGE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Test'!$Q$83:$Q$106</c:f>
              <c:numCache>
                <c:formatCode>0.00</c:formatCode>
                <c:ptCount val="24"/>
                <c:pt idx="0">
                  <c:v>11.89705257465137</c:v>
                </c:pt>
                <c:pt idx="1">
                  <c:v>9.739897278985902</c:v>
                </c:pt>
                <c:pt idx="2">
                  <c:v>8.2630188014396815</c:v>
                </c:pt>
                <c:pt idx="3">
                  <c:v>7.3928297374948695</c:v>
                </c:pt>
                <c:pt idx="4">
                  <c:v>6.256367331570873</c:v>
                </c:pt>
                <c:pt idx="5">
                  <c:v>5.4015780232630846</c:v>
                </c:pt>
                <c:pt idx="6">
                  <c:v>4.4225690764238834</c:v>
                </c:pt>
                <c:pt idx="7">
                  <c:v>3.8967017459259363</c:v>
                </c:pt>
                <c:pt idx="8">
                  <c:v>3.2911141051009576</c:v>
                </c:pt>
                <c:pt idx="9">
                  <c:v>3.0769873405031496</c:v>
                </c:pt>
                <c:pt idx="10">
                  <c:v>2.7674906138151618</c:v>
                </c:pt>
                <c:pt idx="11">
                  <c:v>2.5364340468381994</c:v>
                </c:pt>
                <c:pt idx="12">
                  <c:v>2.2938295747777149</c:v>
                </c:pt>
              </c:numCache>
            </c:numRef>
          </c:yVal>
          <c:smooth val="1"/>
        </c:ser>
        <c:ser>
          <c:idx val="0"/>
          <c:order val="16"/>
          <c:tx>
            <c:strRef>
              <c:f>'Class A Single PMI Test'!$R$75:$R$76</c:f>
              <c:strCache>
                <c:ptCount val="1"/>
                <c:pt idx="0">
                  <c:v>Intel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Test'!$R$83:$R$106</c:f>
              <c:numCache>
                <c:formatCode>0.00</c:formatCode>
                <c:ptCount val="24"/>
                <c:pt idx="0">
                  <c:v>8.4320369999999993</c:v>
                </c:pt>
                <c:pt idx="1">
                  <c:v>7.0504920000000002</c:v>
                </c:pt>
                <c:pt idx="2">
                  <c:v>6.0553610000000004</c:v>
                </c:pt>
                <c:pt idx="3">
                  <c:v>5.2614349999999996</c:v>
                </c:pt>
                <c:pt idx="4">
                  <c:v>4.6024289999999999</c:v>
                </c:pt>
                <c:pt idx="5">
                  <c:v>4.0345779999999998</c:v>
                </c:pt>
                <c:pt idx="6">
                  <c:v>3.567796</c:v>
                </c:pt>
                <c:pt idx="7">
                  <c:v>3.1984140000000001</c:v>
                </c:pt>
                <c:pt idx="8">
                  <c:v>2.8948450000000001</c:v>
                </c:pt>
                <c:pt idx="9">
                  <c:v>2.6357460000000001</c:v>
                </c:pt>
                <c:pt idx="10">
                  <c:v>2.4127149999999999</c:v>
                </c:pt>
                <c:pt idx="11">
                  <c:v>2.216726</c:v>
                </c:pt>
                <c:pt idx="12">
                  <c:v>2.0455679999999998</c:v>
                </c:pt>
              </c:numCache>
            </c:numRef>
          </c:yVal>
          <c:smooth val="1"/>
        </c:ser>
        <c:ser>
          <c:idx val="3"/>
          <c:order val="17"/>
          <c:tx>
            <c:strRef>
              <c:f>'Class A Single PMI Test'!$S$75:$S$76</c:f>
              <c:strCache>
                <c:ptCount val="1"/>
                <c:pt idx="0">
                  <c:v>Intel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Test'!$S$83:$S$106</c:f>
              <c:numCache>
                <c:formatCode>0.00</c:formatCode>
                <c:ptCount val="24"/>
                <c:pt idx="0">
                  <c:v>8.4364399999999993</c:v>
                </c:pt>
                <c:pt idx="1">
                  <c:v>7.0481769999999999</c:v>
                </c:pt>
                <c:pt idx="2">
                  <c:v>6.0515220000000003</c:v>
                </c:pt>
                <c:pt idx="3">
                  <c:v>5.2583419999999998</c:v>
                </c:pt>
                <c:pt idx="4">
                  <c:v>4.6000740000000002</c:v>
                </c:pt>
                <c:pt idx="5">
                  <c:v>4.0321499999999997</c:v>
                </c:pt>
                <c:pt idx="6">
                  <c:v>3.5656910000000002</c:v>
                </c:pt>
                <c:pt idx="7">
                  <c:v>3.1971280000000002</c:v>
                </c:pt>
                <c:pt idx="8">
                  <c:v>2.8939970000000002</c:v>
                </c:pt>
                <c:pt idx="9">
                  <c:v>2.634846</c:v>
                </c:pt>
                <c:pt idx="10">
                  <c:v>2.4119950000000001</c:v>
                </c:pt>
                <c:pt idx="11">
                  <c:v>2.216507</c:v>
                </c:pt>
                <c:pt idx="12">
                  <c:v>2.04556</c:v>
                </c:pt>
              </c:numCache>
            </c:numRef>
          </c:yVal>
          <c:smooth val="1"/>
        </c:ser>
        <c:ser>
          <c:idx val="6"/>
          <c:order val="18"/>
          <c:tx>
            <c:strRef>
              <c:f>'Class A Single PMI Test'!$T$75:$T$76</c:f>
              <c:strCache>
                <c:ptCount val="1"/>
                <c:pt idx="0">
                  <c:v>Intel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Test'!$T$83:$T$106</c:f>
              <c:numCache>
                <c:formatCode>0.00</c:formatCode>
                <c:ptCount val="24"/>
                <c:pt idx="0">
                  <c:v>8.3375470000000007</c:v>
                </c:pt>
                <c:pt idx="1">
                  <c:v>6.9799819999999997</c:v>
                </c:pt>
                <c:pt idx="2">
                  <c:v>6.0069840000000001</c:v>
                </c:pt>
                <c:pt idx="3">
                  <c:v>5.2291460000000001</c:v>
                </c:pt>
                <c:pt idx="4">
                  <c:v>4.5791050000000002</c:v>
                </c:pt>
                <c:pt idx="5">
                  <c:v>4.0109440000000003</c:v>
                </c:pt>
                <c:pt idx="6">
                  <c:v>3.5482300000000002</c:v>
                </c:pt>
                <c:pt idx="7">
                  <c:v>3.188904</c:v>
                </c:pt>
                <c:pt idx="8">
                  <c:v>2.8909189999999998</c:v>
                </c:pt>
                <c:pt idx="9">
                  <c:v>2.6330580000000001</c:v>
                </c:pt>
                <c:pt idx="10">
                  <c:v>2.41079</c:v>
                </c:pt>
                <c:pt idx="11">
                  <c:v>2.215684</c:v>
                </c:pt>
                <c:pt idx="12">
                  <c:v>2.0449259999999998</c:v>
                </c:pt>
              </c:numCache>
            </c:numRef>
          </c:yVal>
          <c:smooth val="1"/>
        </c:ser>
        <c:ser>
          <c:idx val="9"/>
          <c:order val="19"/>
          <c:tx>
            <c:strRef>
              <c:f>'Class A Single PMI Test'!$U$75:$U$76</c:f>
              <c:strCache>
                <c:ptCount val="1"/>
                <c:pt idx="0">
                  <c:v>Intel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Test'!$U$83:$U$106</c:f>
              <c:numCache>
                <c:formatCode>0.00</c:formatCode>
                <c:ptCount val="24"/>
                <c:pt idx="0">
                  <c:v>8.3624609999999997</c:v>
                </c:pt>
                <c:pt idx="1">
                  <c:v>6.9966350000000004</c:v>
                </c:pt>
                <c:pt idx="2">
                  <c:v>6.0176470000000002</c:v>
                </c:pt>
                <c:pt idx="3">
                  <c:v>5.2340549999999997</c:v>
                </c:pt>
                <c:pt idx="4">
                  <c:v>4.5829890000000004</c:v>
                </c:pt>
                <c:pt idx="5">
                  <c:v>4.0207300000000004</c:v>
                </c:pt>
                <c:pt idx="6">
                  <c:v>3.5588150000000001</c:v>
                </c:pt>
                <c:pt idx="7">
                  <c:v>3.1943039999999998</c:v>
                </c:pt>
                <c:pt idx="8">
                  <c:v>2.893081</c:v>
                </c:pt>
                <c:pt idx="9">
                  <c:v>2.6340129999999999</c:v>
                </c:pt>
                <c:pt idx="10">
                  <c:v>2.4111980000000002</c:v>
                </c:pt>
                <c:pt idx="11">
                  <c:v>2.2159170000000001</c:v>
                </c:pt>
                <c:pt idx="12">
                  <c:v>2.0450910000000002</c:v>
                </c:pt>
              </c:numCache>
            </c:numRef>
          </c:yVal>
          <c:smooth val="1"/>
        </c:ser>
        <c:ser>
          <c:idx val="12"/>
          <c:order val="20"/>
          <c:tx>
            <c:strRef>
              <c:f>'Class A Single PMI Test'!$V$75:$V$76</c:f>
              <c:strCache>
                <c:ptCount val="1"/>
                <c:pt idx="0">
                  <c:v>Ericsson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Test'!$V$83:$V$106</c:f>
              <c:numCache>
                <c:formatCode>0.00</c:formatCode>
                <c:ptCount val="24"/>
                <c:pt idx="0">
                  <c:v>5.6010215198622353</c:v>
                </c:pt>
                <c:pt idx="1">
                  <c:v>4.611282214152288</c:v>
                </c:pt>
                <c:pt idx="2">
                  <c:v>4.1749180166978581</c:v>
                </c:pt>
                <c:pt idx="3">
                  <c:v>3.5806976415459171</c:v>
                </c:pt>
                <c:pt idx="4">
                  <c:v>3.1551546855097024</c:v>
                </c:pt>
                <c:pt idx="5">
                  <c:v>2.9802666990270361</c:v>
                </c:pt>
                <c:pt idx="6">
                  <c:v>2.6565570093585955</c:v>
                </c:pt>
                <c:pt idx="7">
                  <c:v>2.4056731727772496</c:v>
                </c:pt>
                <c:pt idx="8">
                  <c:v>2.1838686020670433</c:v>
                </c:pt>
                <c:pt idx="9">
                  <c:v>1.9911722202309408</c:v>
                </c:pt>
                <c:pt idx="10">
                  <c:v>1.8452600966274215</c:v>
                </c:pt>
                <c:pt idx="11">
                  <c:v>1.7295257104670794</c:v>
                </c:pt>
                <c:pt idx="12">
                  <c:v>1.6035226129782731</c:v>
                </c:pt>
              </c:numCache>
            </c:numRef>
          </c:yVal>
          <c:smooth val="1"/>
        </c:ser>
        <c:ser>
          <c:idx val="15"/>
          <c:order val="21"/>
          <c:tx>
            <c:strRef>
              <c:f>'Class A Single PMI Test'!$W$75:$W$76</c:f>
              <c:strCache>
                <c:ptCount val="1"/>
                <c:pt idx="0">
                  <c:v>Ericsson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Test'!$W$83:$W$106</c:f>
              <c:numCache>
                <c:formatCode>0.00</c:formatCode>
                <c:ptCount val="24"/>
                <c:pt idx="0">
                  <c:v>5.5913931385778293</c:v>
                </c:pt>
                <c:pt idx="1">
                  <c:v>4.646629631322428</c:v>
                </c:pt>
                <c:pt idx="2">
                  <c:v>3.9968370117596641</c:v>
                </c:pt>
                <c:pt idx="3">
                  <c:v>3.6175894380486437</c:v>
                </c:pt>
                <c:pt idx="4">
                  <c:v>3.1341072666320824</c:v>
                </c:pt>
                <c:pt idx="5">
                  <c:v>2.9845457527831201</c:v>
                </c:pt>
                <c:pt idx="6">
                  <c:v>2.6224947722489542</c:v>
                </c:pt>
                <c:pt idx="7">
                  <c:v>2.3918054051081006</c:v>
                </c:pt>
                <c:pt idx="8">
                  <c:v>2.1893331101766424</c:v>
                </c:pt>
                <c:pt idx="9">
                  <c:v>1.9952794784947669</c:v>
                </c:pt>
                <c:pt idx="10">
                  <c:v>1.8841580305452281</c:v>
                </c:pt>
                <c:pt idx="11">
                  <c:v>1.697828033793334</c:v>
                </c:pt>
                <c:pt idx="12">
                  <c:v>1.5984843713493362</c:v>
                </c:pt>
              </c:numCache>
            </c:numRef>
          </c:yVal>
          <c:smooth val="1"/>
        </c:ser>
        <c:ser>
          <c:idx val="18"/>
          <c:order val="22"/>
          <c:tx>
            <c:strRef>
              <c:f>'Class A Single PMI Test'!$X$75:$X$76</c:f>
              <c:strCache>
                <c:ptCount val="1"/>
                <c:pt idx="0">
                  <c:v>Ericsson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Test'!$X$83:$X$106</c:f>
              <c:numCache>
                <c:formatCode>0.00</c:formatCode>
                <c:ptCount val="24"/>
                <c:pt idx="0">
                  <c:v>5.5507383211550412</c:v>
                </c:pt>
                <c:pt idx="1">
                  <c:v>4.6233751063794282</c:v>
                </c:pt>
                <c:pt idx="2">
                  <c:v>4.0735880349376652</c:v>
                </c:pt>
                <c:pt idx="3">
                  <c:v>3.5083462955810045</c:v>
                </c:pt>
                <c:pt idx="4">
                  <c:v>3.1888843638241098</c:v>
                </c:pt>
                <c:pt idx="5">
                  <c:v>2.9281196622436672</c:v>
                </c:pt>
                <c:pt idx="6">
                  <c:v>2.7159078377796488</c:v>
                </c:pt>
                <c:pt idx="7">
                  <c:v>2.410809869948229</c:v>
                </c:pt>
                <c:pt idx="8">
                  <c:v>2.2366804884652103</c:v>
                </c:pt>
                <c:pt idx="9">
                  <c:v>1.9970802882644092</c:v>
                </c:pt>
                <c:pt idx="10">
                  <c:v>1.8536256029710834</c:v>
                </c:pt>
                <c:pt idx="11">
                  <c:v>1.7310021032992757</c:v>
                </c:pt>
                <c:pt idx="12">
                  <c:v>1.6205652540636069</c:v>
                </c:pt>
              </c:numCache>
            </c:numRef>
          </c:yVal>
          <c:smooth val="1"/>
        </c:ser>
        <c:ser>
          <c:idx val="21"/>
          <c:order val="23"/>
          <c:tx>
            <c:strRef>
              <c:f>'Class A Single PMI Test'!$Y$75:$Y$76</c:f>
              <c:strCache>
                <c:ptCount val="1"/>
                <c:pt idx="0">
                  <c:v>Ericsson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Test'!$Y$83:$Y$106</c:f>
              <c:numCache>
                <c:formatCode>0.00</c:formatCode>
                <c:ptCount val="24"/>
                <c:pt idx="0">
                  <c:v>5.1138205543248274</c:v>
                </c:pt>
                <c:pt idx="1">
                  <c:v>4.6139750711285732</c:v>
                </c:pt>
                <c:pt idx="2">
                  <c:v>4.0812495188622728</c:v>
                </c:pt>
                <c:pt idx="3">
                  <c:v>3.4672865121213068</c:v>
                </c:pt>
                <c:pt idx="4">
                  <c:v>3.1554441739037538</c:v>
                </c:pt>
                <c:pt idx="5">
                  <c:v>2.9518786056156698</c:v>
                </c:pt>
                <c:pt idx="6">
                  <c:v>2.6527055494796987</c:v>
                </c:pt>
                <c:pt idx="7">
                  <c:v>2.3865958097568436</c:v>
                </c:pt>
                <c:pt idx="8">
                  <c:v>2.1776892153663496</c:v>
                </c:pt>
                <c:pt idx="9">
                  <c:v>2.0256587008817037</c:v>
                </c:pt>
                <c:pt idx="10">
                  <c:v>1.8846070930683771</c:v>
                </c:pt>
                <c:pt idx="11">
                  <c:v>1.7433101049156354</c:v>
                </c:pt>
                <c:pt idx="12">
                  <c:v>1.6270114021252942</c:v>
                </c:pt>
              </c:numCache>
            </c:numRef>
          </c:yVal>
          <c:smooth val="1"/>
        </c:ser>
        <c:ser>
          <c:idx val="24"/>
          <c:order val="24"/>
          <c:tx>
            <c:strRef>
              <c:f>'Class A Single PMI Test'!$Z$75:$Z$76</c:f>
              <c:strCache>
                <c:ptCount val="1"/>
                <c:pt idx="0">
                  <c:v>Huawei CSS 1</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Test'!$Z$83:$Z$106</c:f>
              <c:numCache>
                <c:formatCode>General</c:formatCode>
                <c:ptCount val="24"/>
                <c:pt idx="0">
                  <c:v>9.1</c:v>
                </c:pt>
                <c:pt idx="1">
                  <c:v>7.27</c:v>
                </c:pt>
                <c:pt idx="2">
                  <c:v>6.16</c:v>
                </c:pt>
                <c:pt idx="3">
                  <c:v>5.36</c:v>
                </c:pt>
                <c:pt idx="4">
                  <c:v>4.5599999999999996</c:v>
                </c:pt>
                <c:pt idx="5">
                  <c:v>4</c:v>
                </c:pt>
                <c:pt idx="6">
                  <c:v>3.59</c:v>
                </c:pt>
                <c:pt idx="7">
                  <c:v>3.09</c:v>
                </c:pt>
                <c:pt idx="8">
                  <c:v>2.87</c:v>
                </c:pt>
                <c:pt idx="9">
                  <c:v>2.56</c:v>
                </c:pt>
                <c:pt idx="10">
                  <c:v>2.33</c:v>
                </c:pt>
              </c:numCache>
            </c:numRef>
          </c:yVal>
          <c:smooth val="1"/>
        </c:ser>
        <c:ser>
          <c:idx val="25"/>
          <c:order val="25"/>
          <c:tx>
            <c:strRef>
              <c:f>'Class A Single PMI Test'!$AA$75:$AA$76</c:f>
              <c:strCache>
                <c:ptCount val="1"/>
                <c:pt idx="0">
                  <c:v>Huawei CSS 2</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Test'!$AA$83:$AA$106</c:f>
              <c:numCache>
                <c:formatCode>General</c:formatCode>
                <c:ptCount val="24"/>
                <c:pt idx="0">
                  <c:v>9.1999999999999993</c:v>
                </c:pt>
                <c:pt idx="1">
                  <c:v>7.26</c:v>
                </c:pt>
                <c:pt idx="2">
                  <c:v>6.2</c:v>
                </c:pt>
                <c:pt idx="3">
                  <c:v>5.38</c:v>
                </c:pt>
                <c:pt idx="4">
                  <c:v>4.58</c:v>
                </c:pt>
                <c:pt idx="5">
                  <c:v>4.08</c:v>
                </c:pt>
                <c:pt idx="6">
                  <c:v>3.65</c:v>
                </c:pt>
                <c:pt idx="7">
                  <c:v>3.17</c:v>
                </c:pt>
                <c:pt idx="8">
                  <c:v>2.88</c:v>
                </c:pt>
                <c:pt idx="9">
                  <c:v>2.59</c:v>
                </c:pt>
                <c:pt idx="10">
                  <c:v>2.4</c:v>
                </c:pt>
              </c:numCache>
            </c:numRef>
          </c:yVal>
          <c:smooth val="1"/>
        </c:ser>
        <c:ser>
          <c:idx val="26"/>
          <c:order val="26"/>
          <c:tx>
            <c:strRef>
              <c:f>'Class A Single PMI Test'!$AB$75:$AB$76</c:f>
              <c:strCache>
                <c:ptCount val="1"/>
                <c:pt idx="0">
                  <c:v>Huawei CSS 3</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Test'!$AB$83:$AB$106</c:f>
              <c:numCache>
                <c:formatCode>General</c:formatCode>
                <c:ptCount val="24"/>
                <c:pt idx="0">
                  <c:v>9.1199999999999992</c:v>
                </c:pt>
                <c:pt idx="1">
                  <c:v>7.35</c:v>
                </c:pt>
                <c:pt idx="2">
                  <c:v>6.09</c:v>
                </c:pt>
                <c:pt idx="3">
                  <c:v>5.21</c:v>
                </c:pt>
                <c:pt idx="4">
                  <c:v>4.6900000000000004</c:v>
                </c:pt>
                <c:pt idx="5">
                  <c:v>4.03</c:v>
                </c:pt>
                <c:pt idx="6">
                  <c:v>3.53</c:v>
                </c:pt>
                <c:pt idx="7">
                  <c:v>3.09</c:v>
                </c:pt>
                <c:pt idx="8">
                  <c:v>2.83</c:v>
                </c:pt>
                <c:pt idx="9">
                  <c:v>2.4900000000000002</c:v>
                </c:pt>
                <c:pt idx="10">
                  <c:v>2.46</c:v>
                </c:pt>
              </c:numCache>
            </c:numRef>
          </c:yVal>
          <c:smooth val="1"/>
        </c:ser>
        <c:ser>
          <c:idx val="27"/>
          <c:order val="27"/>
          <c:tx>
            <c:strRef>
              <c:f>'Class A Single PMI Test'!$AC$75:$AC$76</c:f>
              <c:strCache>
                <c:ptCount val="1"/>
                <c:pt idx="0">
                  <c:v>Huawei CSS 4</c:v>
                </c:pt>
              </c:strCache>
            </c:strRef>
          </c:tx>
          <c:xVal>
            <c:numRef>
              <c:f>'Class A Single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Single PMI Test'!$AC$83:$AC$106</c:f>
              <c:numCache>
                <c:formatCode>General</c:formatCode>
                <c:ptCount val="24"/>
                <c:pt idx="0">
                  <c:v>9.26</c:v>
                </c:pt>
                <c:pt idx="1">
                  <c:v>7.39</c:v>
                </c:pt>
                <c:pt idx="2">
                  <c:v>6.29</c:v>
                </c:pt>
                <c:pt idx="3">
                  <c:v>5.25</c:v>
                </c:pt>
                <c:pt idx="4">
                  <c:v>4.62</c:v>
                </c:pt>
                <c:pt idx="5">
                  <c:v>4.09</c:v>
                </c:pt>
                <c:pt idx="6">
                  <c:v>3.62</c:v>
                </c:pt>
                <c:pt idx="7">
                  <c:v>3.19</c:v>
                </c:pt>
                <c:pt idx="8">
                  <c:v>2.89</c:v>
                </c:pt>
                <c:pt idx="9">
                  <c:v>2.54</c:v>
                </c:pt>
                <c:pt idx="10">
                  <c:v>2.29</c:v>
                </c:pt>
              </c:numCache>
            </c:numRef>
          </c:yVal>
          <c:smooth val="1"/>
        </c:ser>
        <c:dLbls>
          <c:showLegendKey val="0"/>
          <c:showVal val="0"/>
          <c:showCatName val="0"/>
          <c:showSerName val="0"/>
          <c:showPercent val="0"/>
          <c:showBubbleSize val="0"/>
        </c:dLbls>
        <c:axId val="221259456"/>
        <c:axId val="221260032"/>
      </c:scatterChart>
      <c:valAx>
        <c:axId val="221259456"/>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21260032"/>
        <c:crosses val="autoZero"/>
        <c:crossBetween val="midCat"/>
        <c:majorUnit val="1"/>
      </c:valAx>
      <c:valAx>
        <c:axId val="221260032"/>
        <c:scaling>
          <c:orientation val="minMax"/>
          <c:max val="15"/>
          <c:min val="0"/>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overlay val="0"/>
        </c:title>
        <c:numFmt formatCode="0.00_);[Red]\(0.00\)" sourceLinked="1"/>
        <c:majorTickMark val="out"/>
        <c:minorTickMark val="none"/>
        <c:tickLblPos val="nextTo"/>
        <c:txPr>
          <a:bodyPr/>
          <a:lstStyle/>
          <a:p>
            <a:pPr>
              <a:defRPr lang="en-US"/>
            </a:pPr>
            <a:endParaRPr lang="zh-CN"/>
          </a:p>
        </c:txPr>
        <c:crossAx val="221259456"/>
        <c:crossesAt val="-5"/>
        <c:crossBetween val="midCat"/>
      </c:valAx>
    </c:plotArea>
    <c:legend>
      <c:legendPos val="r"/>
      <c:layout>
        <c:manualLayout>
          <c:xMode val="edge"/>
          <c:yMode val="edge"/>
          <c:x val="0.74797783009083185"/>
          <c:y val="0.19206940364801769"/>
          <c:w val="0.25012320624870343"/>
          <c:h val="0.66935439043112388"/>
        </c:manualLayout>
      </c:layout>
      <c:overlay val="0"/>
      <c:txPr>
        <a:bodyPr/>
        <a:lstStyle/>
        <a:p>
          <a:pPr>
            <a:defRPr lang="en-US"/>
          </a:pPr>
          <a:endParaRPr lang="zh-CN"/>
        </a:p>
      </c:txPr>
    </c:legend>
    <c:plotVisOnly val="1"/>
    <c:dispBlanksAs val="span"/>
    <c:showDLblsOverMax val="0"/>
  </c:chart>
  <c:printSettings>
    <c:headerFooter/>
    <c:pageMargins b="0.75000000000000411" l="0.70000000000000062" r="0.70000000000000062" t="0.750000000000004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Single PMI Test'!$B$112</c:f>
              <c:strCache>
                <c:ptCount val="1"/>
                <c:pt idx="0">
                  <c:v>Qualcomm</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Test'!$B$113:$B$147</c:f>
              <c:numCache>
                <c:formatCode>0.00</c:formatCode>
                <c:ptCount val="35"/>
              </c:numCache>
            </c:numRef>
          </c:yVal>
          <c:smooth val="1"/>
        </c:ser>
        <c:ser>
          <c:idx val="2"/>
          <c:order val="1"/>
          <c:tx>
            <c:strRef>
              <c:f>'Class A Single PMI Test'!$C$112</c:f>
              <c:strCache>
                <c:ptCount val="1"/>
                <c:pt idx="0">
                  <c:v>Samsung</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Test'!$C$113:$C$147</c:f>
              <c:numCache>
                <c:formatCode>0.00</c:formatCode>
                <c:ptCount val="35"/>
                <c:pt idx="0">
                  <c:v>1468.8</c:v>
                </c:pt>
                <c:pt idx="1">
                  <c:v>3302.3999999999996</c:v>
                </c:pt>
                <c:pt idx="2">
                  <c:v>30412.799999999999</c:v>
                </c:pt>
                <c:pt idx="3">
                  <c:v>124234</c:v>
                </c:pt>
                <c:pt idx="4">
                  <c:v>274301</c:v>
                </c:pt>
                <c:pt idx="5">
                  <c:v>507994</c:v>
                </c:pt>
                <c:pt idx="6">
                  <c:v>818314</c:v>
                </c:pt>
                <c:pt idx="7">
                  <c:v>1273370</c:v>
                </c:pt>
                <c:pt idx="8">
                  <c:v>1789440</c:v>
                </c:pt>
                <c:pt idx="9">
                  <c:v>2342590</c:v>
                </c:pt>
                <c:pt idx="10">
                  <c:v>2961870</c:v>
                </c:pt>
                <c:pt idx="11">
                  <c:v>3552670</c:v>
                </c:pt>
                <c:pt idx="12">
                  <c:v>4210030</c:v>
                </c:pt>
                <c:pt idx="13">
                  <c:v>4881480</c:v>
                </c:pt>
                <c:pt idx="14">
                  <c:v>5466830</c:v>
                </c:pt>
                <c:pt idx="15">
                  <c:v>6132070</c:v>
                </c:pt>
                <c:pt idx="16">
                  <c:v>6721039.9999999991</c:v>
                </c:pt>
                <c:pt idx="17">
                  <c:v>7293970.0000000009</c:v>
                </c:pt>
                <c:pt idx="18">
                  <c:v>7955160</c:v>
                </c:pt>
              </c:numCache>
            </c:numRef>
          </c:yVal>
          <c:smooth val="1"/>
        </c:ser>
        <c:ser>
          <c:idx val="4"/>
          <c:order val="2"/>
          <c:tx>
            <c:strRef>
              <c:f>'Class A Single PMI Test'!$D$112</c:f>
              <c:strCache>
                <c:ptCount val="1"/>
                <c:pt idx="0">
                  <c:v>MTK</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Test'!$D$113:$D$147</c:f>
              <c:numCache>
                <c:formatCode>0.00</c:formatCode>
                <c:ptCount val="35"/>
              </c:numCache>
            </c:numRef>
          </c:yVal>
          <c:smooth val="1"/>
        </c:ser>
        <c:ser>
          <c:idx val="5"/>
          <c:order val="3"/>
          <c:tx>
            <c:strRef>
              <c:f>'Class A Single PMI Test'!$E$112</c:f>
              <c:strCache>
                <c:ptCount val="1"/>
                <c:pt idx="0">
                  <c:v>LGE</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Test'!$E$113:$E$147</c:f>
              <c:numCache>
                <c:formatCode>0.00</c:formatCode>
                <c:ptCount val="35"/>
                <c:pt idx="0">
                  <c:v>2518.8118811881186</c:v>
                </c:pt>
                <c:pt idx="1">
                  <c:v>22309.30693069307</c:v>
                </c:pt>
                <c:pt idx="2">
                  <c:v>44095.841584158414</c:v>
                </c:pt>
                <c:pt idx="3">
                  <c:v>110225.34653465346</c:v>
                </c:pt>
                <c:pt idx="4">
                  <c:v>244519.60396039608</c:v>
                </c:pt>
                <c:pt idx="5">
                  <c:v>382527.92079207924</c:v>
                </c:pt>
                <c:pt idx="6">
                  <c:v>697322.37623762374</c:v>
                </c:pt>
                <c:pt idx="7">
                  <c:v>1069295.0495049506</c:v>
                </c:pt>
                <c:pt idx="8">
                  <c:v>1442130.2970297029</c:v>
                </c:pt>
                <c:pt idx="9">
                  <c:v>1842629.7029702968</c:v>
                </c:pt>
                <c:pt idx="10">
                  <c:v>2370314.8514851481</c:v>
                </c:pt>
                <c:pt idx="11">
                  <c:v>2936032.8712871289</c:v>
                </c:pt>
                <c:pt idx="12">
                  <c:v>3464946.5346534653</c:v>
                </c:pt>
                <c:pt idx="13">
                  <c:v>4097864.5544554456</c:v>
                </c:pt>
                <c:pt idx="14">
                  <c:v>4728431.287128713</c:v>
                </c:pt>
                <c:pt idx="15">
                  <c:v>5223948.1188118812</c:v>
                </c:pt>
                <c:pt idx="16">
                  <c:v>5794451.8811881188</c:v>
                </c:pt>
                <c:pt idx="17">
                  <c:v>6342502.574257426</c:v>
                </c:pt>
                <c:pt idx="18">
                  <c:v>7004363.1683168299</c:v>
                </c:pt>
              </c:numCache>
            </c:numRef>
          </c:yVal>
          <c:smooth val="1"/>
        </c:ser>
        <c:ser>
          <c:idx val="7"/>
          <c:order val="4"/>
          <c:tx>
            <c:strRef>
              <c:f>'Class A Single PMI Test'!$F$112</c:f>
              <c:strCache>
                <c:ptCount val="1"/>
                <c:pt idx="0">
                  <c:v>Intel</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Test'!$F$113:$F$147</c:f>
              <c:numCache>
                <c:formatCode>0</c:formatCode>
                <c:ptCount val="35"/>
                <c:pt idx="0">
                  <c:v>20100</c:v>
                </c:pt>
                <c:pt idx="1">
                  <c:v>51844</c:v>
                </c:pt>
                <c:pt idx="2">
                  <c:v>112910</c:v>
                </c:pt>
                <c:pt idx="3">
                  <c:v>243760</c:v>
                </c:pt>
                <c:pt idx="4">
                  <c:v>448020</c:v>
                </c:pt>
                <c:pt idx="5">
                  <c:v>727420</c:v>
                </c:pt>
                <c:pt idx="6">
                  <c:v>1084300</c:v>
                </c:pt>
                <c:pt idx="7">
                  <c:v>1509100</c:v>
                </c:pt>
                <c:pt idx="8">
                  <c:v>1994000</c:v>
                </c:pt>
                <c:pt idx="9">
                  <c:v>2516300</c:v>
                </c:pt>
                <c:pt idx="10">
                  <c:v>3077500</c:v>
                </c:pt>
                <c:pt idx="11">
                  <c:v>3681900</c:v>
                </c:pt>
                <c:pt idx="12">
                  <c:v>4291000</c:v>
                </c:pt>
                <c:pt idx="13">
                  <c:v>4854800</c:v>
                </c:pt>
                <c:pt idx="14">
                  <c:v>5408900</c:v>
                </c:pt>
                <c:pt idx="15">
                  <c:v>5970800</c:v>
                </c:pt>
                <c:pt idx="16">
                  <c:v>6541100</c:v>
                </c:pt>
                <c:pt idx="17">
                  <c:v>7127300</c:v>
                </c:pt>
                <c:pt idx="18">
                  <c:v>7727200</c:v>
                </c:pt>
              </c:numCache>
            </c:numRef>
          </c:yVal>
          <c:smooth val="1"/>
        </c:ser>
        <c:ser>
          <c:idx val="8"/>
          <c:order val="5"/>
          <c:tx>
            <c:strRef>
              <c:f>'Class A Single PMI Test'!$G$112</c:f>
              <c:strCache>
                <c:ptCount val="1"/>
                <c:pt idx="0">
                  <c:v>Ericsson</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Test'!$G$113:$G$147</c:f>
              <c:numCache>
                <c:formatCode>0.00</c:formatCode>
                <c:ptCount val="35"/>
                <c:pt idx="0">
                  <c:v>51280</c:v>
                </c:pt>
                <c:pt idx="1">
                  <c:v>114680</c:v>
                </c:pt>
                <c:pt idx="2">
                  <c:v>243740</c:v>
                </c:pt>
                <c:pt idx="3">
                  <c:v>411620</c:v>
                </c:pt>
                <c:pt idx="4">
                  <c:v>781110</c:v>
                </c:pt>
                <c:pt idx="5">
                  <c:v>1265680</c:v>
                </c:pt>
                <c:pt idx="6">
                  <c:v>1707260</c:v>
                </c:pt>
                <c:pt idx="7">
                  <c:v>2392970</c:v>
                </c:pt>
                <c:pt idx="8">
                  <c:v>2954870</c:v>
                </c:pt>
                <c:pt idx="9">
                  <c:v>3749490</c:v>
                </c:pt>
                <c:pt idx="10">
                  <c:v>4561190</c:v>
                </c:pt>
                <c:pt idx="11">
                  <c:v>5109130</c:v>
                </c:pt>
                <c:pt idx="12">
                  <c:v>5840620</c:v>
                </c:pt>
                <c:pt idx="13">
                  <c:v>6510290</c:v>
                </c:pt>
                <c:pt idx="14">
                  <c:v>7186110</c:v>
                </c:pt>
                <c:pt idx="15">
                  <c:v>7895530</c:v>
                </c:pt>
                <c:pt idx="16">
                  <c:v>8527600</c:v>
                </c:pt>
                <c:pt idx="17">
                  <c:v>9098240</c:v>
                </c:pt>
                <c:pt idx="18">
                  <c:v>9813170</c:v>
                </c:pt>
              </c:numCache>
            </c:numRef>
          </c:yVal>
          <c:smooth val="1"/>
        </c:ser>
        <c:ser>
          <c:idx val="10"/>
          <c:order val="6"/>
          <c:tx>
            <c:strRef>
              <c:f>'Class A Single PMI Test'!$H$112</c:f>
              <c:strCache>
                <c:ptCount val="1"/>
                <c:pt idx="0">
                  <c:v>Huawei</c:v>
                </c:pt>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Test'!$H$113:$H$147</c:f>
              <c:numCache>
                <c:formatCode>0.00</c:formatCode>
                <c:ptCount val="35"/>
                <c:pt idx="3">
                  <c:v>180193</c:v>
                </c:pt>
                <c:pt idx="4">
                  <c:v>366542</c:v>
                </c:pt>
                <c:pt idx="5">
                  <c:v>608032</c:v>
                </c:pt>
                <c:pt idx="6">
                  <c:v>920034</c:v>
                </c:pt>
                <c:pt idx="7">
                  <c:v>1314439</c:v>
                </c:pt>
                <c:pt idx="8">
                  <c:v>1856586</c:v>
                </c:pt>
                <c:pt idx="9">
                  <c:v>2416578</c:v>
                </c:pt>
                <c:pt idx="10">
                  <c:v>3109272</c:v>
                </c:pt>
                <c:pt idx="11">
                  <c:v>3785784</c:v>
                </c:pt>
                <c:pt idx="12">
                  <c:v>4311388</c:v>
                </c:pt>
                <c:pt idx="13">
                  <c:v>5085506</c:v>
                </c:pt>
                <c:pt idx="14">
                  <c:v>5489059</c:v>
                </c:pt>
                <c:pt idx="15">
                  <c:v>6153750</c:v>
                </c:pt>
                <c:pt idx="16">
                  <c:v>6761202</c:v>
                </c:pt>
              </c:numCache>
            </c:numRef>
          </c:yVal>
          <c:smooth val="1"/>
        </c:ser>
        <c:ser>
          <c:idx val="11"/>
          <c:order val="7"/>
          <c:tx>
            <c:strRef>
              <c:f>'Class A Single PMI Test'!$I$112</c:f>
              <c:strCache>
                <c:ptCount val="1"/>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Test'!$I$113:$I$147</c:f>
              <c:numCache>
                <c:formatCode>0.00</c:formatCode>
                <c:ptCount val="35"/>
              </c:numCache>
            </c:numRef>
          </c:yVal>
          <c:smooth val="1"/>
        </c:ser>
        <c:ser>
          <c:idx val="13"/>
          <c:order val="8"/>
          <c:tx>
            <c:strRef>
              <c:f>'Class A Single PMI Test'!$J$112</c:f>
              <c:strCache>
                <c:ptCount val="1"/>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Test'!$J$113:$J$147</c:f>
              <c:numCache>
                <c:formatCode>0.00</c:formatCode>
                <c:ptCount val="35"/>
              </c:numCache>
            </c:numRef>
          </c:yVal>
          <c:smooth val="1"/>
        </c:ser>
        <c:ser>
          <c:idx val="14"/>
          <c:order val="9"/>
          <c:tx>
            <c:strRef>
              <c:f>'Class A Single PMI Test'!$K$112</c:f>
              <c:strCache>
                <c:ptCount val="1"/>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Test'!$K$113:$K$147</c:f>
              <c:numCache>
                <c:formatCode>0</c:formatCode>
                <c:ptCount val="35"/>
              </c:numCache>
            </c:numRef>
          </c:yVal>
          <c:smooth val="1"/>
        </c:ser>
        <c:ser>
          <c:idx val="16"/>
          <c:order val="10"/>
          <c:tx>
            <c:strRef>
              <c:f>'Class A Single PMI Test'!$L$112</c:f>
              <c:strCache>
                <c:ptCount val="1"/>
              </c:strCache>
            </c:strRef>
          </c:tx>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Test'!$L$113:$L$147</c:f>
              <c:numCache>
                <c:formatCode>0.00</c:formatCode>
                <c:ptCount val="35"/>
              </c:numCache>
            </c:numRef>
          </c:yVal>
          <c:smooth val="1"/>
        </c:ser>
        <c:ser>
          <c:idx val="0"/>
          <c:order val="11"/>
          <c:xVal>
            <c:numRef>
              <c:f>'Class A Single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Single PMI Test'!$C$113:$C$131</c:f>
              <c:numCache>
                <c:formatCode>0.00</c:formatCode>
                <c:ptCount val="19"/>
                <c:pt idx="0">
                  <c:v>1468.8</c:v>
                </c:pt>
                <c:pt idx="1">
                  <c:v>3302.3999999999996</c:v>
                </c:pt>
                <c:pt idx="2">
                  <c:v>30412.799999999999</c:v>
                </c:pt>
                <c:pt idx="3">
                  <c:v>124234</c:v>
                </c:pt>
                <c:pt idx="4">
                  <c:v>274301</c:v>
                </c:pt>
                <c:pt idx="5">
                  <c:v>507994</c:v>
                </c:pt>
                <c:pt idx="6">
                  <c:v>818314</c:v>
                </c:pt>
                <c:pt idx="7">
                  <c:v>1273370</c:v>
                </c:pt>
                <c:pt idx="8">
                  <c:v>1789440</c:v>
                </c:pt>
                <c:pt idx="9">
                  <c:v>2342590</c:v>
                </c:pt>
                <c:pt idx="10">
                  <c:v>2961870</c:v>
                </c:pt>
                <c:pt idx="11">
                  <c:v>3552670</c:v>
                </c:pt>
                <c:pt idx="12">
                  <c:v>4210030</c:v>
                </c:pt>
                <c:pt idx="13">
                  <c:v>4881480</c:v>
                </c:pt>
                <c:pt idx="14">
                  <c:v>5466830</c:v>
                </c:pt>
                <c:pt idx="15">
                  <c:v>6132070</c:v>
                </c:pt>
                <c:pt idx="16">
                  <c:v>6721039.9999999991</c:v>
                </c:pt>
                <c:pt idx="17">
                  <c:v>7293970.0000000009</c:v>
                </c:pt>
                <c:pt idx="18">
                  <c:v>7955160</c:v>
                </c:pt>
              </c:numCache>
            </c:numRef>
          </c:yVal>
          <c:smooth val="1"/>
        </c:ser>
        <c:dLbls>
          <c:showLegendKey val="0"/>
          <c:showVal val="0"/>
          <c:showCatName val="0"/>
          <c:showSerName val="0"/>
          <c:showPercent val="0"/>
          <c:showBubbleSize val="0"/>
        </c:dLbls>
        <c:axId val="211838080"/>
        <c:axId val="211840960"/>
      </c:scatterChart>
      <c:valAx>
        <c:axId val="211838080"/>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11840960"/>
        <c:crosses val="autoZero"/>
        <c:crossBetween val="midCat"/>
        <c:majorUnit val="1"/>
      </c:valAx>
      <c:valAx>
        <c:axId val="211840960"/>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11838080"/>
        <c:crossesAt val="-5"/>
        <c:crossBetween val="midCat"/>
      </c:valAx>
    </c:plotArea>
    <c:legend>
      <c:legendPos val="r"/>
      <c:layout>
        <c:manualLayout>
          <c:xMode val="edge"/>
          <c:yMode val="edge"/>
          <c:x val="0.74797783009083163"/>
          <c:y val="0.13125731134771129"/>
          <c:w val="8.4807680233192947E-2"/>
          <c:h val="0.57130785872847223"/>
        </c:manualLayout>
      </c:layout>
      <c:overlay val="0"/>
      <c:txPr>
        <a:bodyPr/>
        <a:lstStyle/>
        <a:p>
          <a:pPr>
            <a:defRPr lang="en-US"/>
          </a:pPr>
          <a:endParaRPr lang="zh-CN"/>
        </a:p>
      </c:txPr>
    </c:legend>
    <c:plotVisOnly val="1"/>
    <c:dispBlanksAs val="span"/>
    <c:showDLblsOverMax val="0"/>
  </c:chart>
  <c:printSettings>
    <c:headerFooter/>
    <c:pageMargins b="0.75000000000000389" l="0.70000000000000062" r="0.70000000000000062" t="0.750000000000003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following PMI</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Mutiple PMI test'!$B$36:$B$37</c:f>
              <c:strCache>
                <c:ptCount val="1"/>
                <c:pt idx="0">
                  <c:v>Qualcomm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test'!$B$38:$B$63</c:f>
              <c:numCache>
                <c:formatCode>0.00</c:formatCode>
                <c:ptCount val="26"/>
                <c:pt idx="0">
                  <c:v>3911340</c:v>
                </c:pt>
                <c:pt idx="1">
                  <c:v>5252592</c:v>
                </c:pt>
                <c:pt idx="2">
                  <c:v>6521772</c:v>
                </c:pt>
                <c:pt idx="3">
                  <c:v>7612428</c:v>
                </c:pt>
                <c:pt idx="4" formatCode="0_);[Red]\(0\)">
                  <c:v>8712036</c:v>
                </c:pt>
                <c:pt idx="5" formatCode="0_);[Red]\(0\)">
                  <c:v>9591360</c:v>
                </c:pt>
                <c:pt idx="6" formatCode="0_);[Red]\(0\)">
                  <c:v>10608948</c:v>
                </c:pt>
                <c:pt idx="7" formatCode="0_);[Red]\(0\)">
                  <c:v>12219036</c:v>
                </c:pt>
                <c:pt idx="8" formatCode="0_);[Red]\(0\)">
                  <c:v>13814760</c:v>
                </c:pt>
                <c:pt idx="9" formatCode="0_);[Red]\(0\)">
                  <c:v>15816516</c:v>
                </c:pt>
                <c:pt idx="10" formatCode="0_);[Red]\(0\)">
                  <c:v>17081856</c:v>
                </c:pt>
                <c:pt idx="11" formatCode="0_);[Red]\(0\)">
                  <c:v>18288300</c:v>
                </c:pt>
                <c:pt idx="12" formatCode="0_);[Red]\(0\)">
                  <c:v>18836472</c:v>
                </c:pt>
                <c:pt idx="13" formatCode="0_);[Red]\(0\)">
                  <c:v>19179228</c:v>
                </c:pt>
                <c:pt idx="14" formatCode="0_);[Red]\(0\)">
                  <c:v>19474308</c:v>
                </c:pt>
                <c:pt idx="15" formatCode="0_);[Red]\(0\)">
                  <c:v>19570620</c:v>
                </c:pt>
                <c:pt idx="16" formatCode="0_);[Red]\(0\)">
                  <c:v>19608000</c:v>
                </c:pt>
              </c:numCache>
            </c:numRef>
          </c:yVal>
          <c:smooth val="1"/>
        </c:ser>
        <c:ser>
          <c:idx val="2"/>
          <c:order val="1"/>
          <c:tx>
            <c:strRef>
              <c:f>'Class A Mutiple PMI test'!$C$36:$C$37</c:f>
              <c:strCache>
                <c:ptCount val="1"/>
                <c:pt idx="0">
                  <c:v>Qualcomm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test'!$C$38:$C$63</c:f>
              <c:numCache>
                <c:formatCode>0.00</c:formatCode>
                <c:ptCount val="26"/>
                <c:pt idx="0">
                  <c:v>3827976</c:v>
                </c:pt>
                <c:pt idx="1">
                  <c:v>5217708</c:v>
                </c:pt>
                <c:pt idx="2">
                  <c:v>6457116</c:v>
                </c:pt>
                <c:pt idx="3">
                  <c:v>7627680</c:v>
                </c:pt>
                <c:pt idx="4">
                  <c:v>8740656</c:v>
                </c:pt>
                <c:pt idx="5" formatCode="0_);[Red]\(0\)">
                  <c:v>9633696</c:v>
                </c:pt>
                <c:pt idx="6" formatCode="0_);[Red]\(0\)">
                  <c:v>10624200</c:v>
                </c:pt>
                <c:pt idx="7" formatCode="0_);[Red]\(0\)">
                  <c:v>12283500</c:v>
                </c:pt>
                <c:pt idx="8" formatCode="0_);[Red]\(0\)">
                  <c:v>13875612</c:v>
                </c:pt>
                <c:pt idx="9" formatCode="0_);[Red]\(0\)">
                  <c:v>15876792</c:v>
                </c:pt>
                <c:pt idx="10" formatCode="0_);[Red]\(0\)">
                  <c:v>17246664</c:v>
                </c:pt>
                <c:pt idx="11" formatCode="0_);[Red]\(0\)">
                  <c:v>18393792</c:v>
                </c:pt>
                <c:pt idx="12" formatCode="0_);[Red]\(0\)">
                  <c:v>18891024</c:v>
                </c:pt>
                <c:pt idx="13" formatCode="0_);[Red]\(0\)">
                  <c:v>19216608</c:v>
                </c:pt>
                <c:pt idx="14" formatCode="0_);[Red]\(0\)">
                  <c:v>19488024</c:v>
                </c:pt>
                <c:pt idx="15" formatCode="0_);[Red]\(0\)">
                  <c:v>19576344</c:v>
                </c:pt>
                <c:pt idx="16" formatCode="0_);[Red]\(0\)">
                  <c:v>19608000</c:v>
                </c:pt>
              </c:numCache>
            </c:numRef>
          </c:yVal>
          <c:smooth val="1"/>
        </c:ser>
        <c:ser>
          <c:idx val="4"/>
          <c:order val="2"/>
          <c:tx>
            <c:strRef>
              <c:f>'Class A Mutiple PMI test'!$D$36:$D$37</c:f>
              <c:strCache>
                <c:ptCount val="1"/>
                <c:pt idx="0">
                  <c:v>Qualcomm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test'!$D$38:$D$63</c:f>
              <c:numCache>
                <c:formatCode>0.00</c:formatCode>
                <c:ptCount val="26"/>
                <c:pt idx="0">
                  <c:v>3773808</c:v>
                </c:pt>
                <c:pt idx="1">
                  <c:v>5166960</c:v>
                </c:pt>
                <c:pt idx="2">
                  <c:v>6408672</c:v>
                </c:pt>
                <c:pt idx="3">
                  <c:v>7556532</c:v>
                </c:pt>
                <c:pt idx="4">
                  <c:v>8707464</c:v>
                </c:pt>
                <c:pt idx="5" formatCode="0_);[Red]\(0\)">
                  <c:v>9581832</c:v>
                </c:pt>
                <c:pt idx="6" formatCode="0_);[Red]\(0\)">
                  <c:v>10609140</c:v>
                </c:pt>
                <c:pt idx="7" formatCode="0_);[Red]\(0\)">
                  <c:v>12238476</c:v>
                </c:pt>
                <c:pt idx="8" formatCode="0_);[Red]\(0\)">
                  <c:v>13824324</c:v>
                </c:pt>
                <c:pt idx="9" formatCode="0_);[Red]\(0\)">
                  <c:v>15729924</c:v>
                </c:pt>
                <c:pt idx="10" formatCode="0_);[Red]\(0\)">
                  <c:v>17174556</c:v>
                </c:pt>
                <c:pt idx="11" formatCode="0_);[Red]\(0\)">
                  <c:v>18359448</c:v>
                </c:pt>
                <c:pt idx="12" formatCode="0_);[Red]\(0\)">
                  <c:v>18901512</c:v>
                </c:pt>
                <c:pt idx="13" formatCode="0_);[Red]\(0\)">
                  <c:v>19233012</c:v>
                </c:pt>
                <c:pt idx="14" formatCode="0_);[Red]\(0\)">
                  <c:v>19499472</c:v>
                </c:pt>
                <c:pt idx="15" formatCode="0_);[Red]\(0\)">
                  <c:v>19587024</c:v>
                </c:pt>
                <c:pt idx="16" formatCode="0_);[Red]\(0\)">
                  <c:v>19608000</c:v>
                </c:pt>
              </c:numCache>
            </c:numRef>
          </c:yVal>
          <c:smooth val="1"/>
        </c:ser>
        <c:ser>
          <c:idx val="5"/>
          <c:order val="3"/>
          <c:tx>
            <c:strRef>
              <c:f>'Class A Mutiple PMI test'!$E$36:$E$37</c:f>
              <c:strCache>
                <c:ptCount val="1"/>
                <c:pt idx="0">
                  <c:v>Qualcomm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test'!$E$38:$E$63</c:f>
              <c:numCache>
                <c:formatCode>0.00</c:formatCode>
                <c:ptCount val="26"/>
                <c:pt idx="0">
                  <c:v>3779724</c:v>
                </c:pt>
                <c:pt idx="1">
                  <c:v>5222856</c:v>
                </c:pt>
                <c:pt idx="2">
                  <c:v>6436524</c:v>
                </c:pt>
                <c:pt idx="3">
                  <c:v>7588956</c:v>
                </c:pt>
                <c:pt idx="4">
                  <c:v>8755524</c:v>
                </c:pt>
                <c:pt idx="5" formatCode="0_);[Red]\(0\)">
                  <c:v>9568464</c:v>
                </c:pt>
                <c:pt idx="6" formatCode="0_);[Red]\(0\)">
                  <c:v>10604184</c:v>
                </c:pt>
                <c:pt idx="7" formatCode="0_);[Red]\(0\)">
                  <c:v>12321264</c:v>
                </c:pt>
                <c:pt idx="8" formatCode="0_);[Red]\(0\)">
                  <c:v>13840308</c:v>
                </c:pt>
                <c:pt idx="9" formatCode="0_);[Red]\(0\)">
                  <c:v>15773796</c:v>
                </c:pt>
                <c:pt idx="10" formatCode="0_);[Red]\(0\)">
                  <c:v>17176668</c:v>
                </c:pt>
                <c:pt idx="11" formatCode="0_);[Red]\(0\)">
                  <c:v>18365172</c:v>
                </c:pt>
                <c:pt idx="12" formatCode="0_);[Red]\(0\)">
                  <c:v>18878616</c:v>
                </c:pt>
                <c:pt idx="13" formatCode="0_);[Red]\(0\)">
                  <c:v>19211076</c:v>
                </c:pt>
                <c:pt idx="14" formatCode="0_);[Red]\(0\)">
                  <c:v>19474308</c:v>
                </c:pt>
                <c:pt idx="15" formatCode="0_);[Red]\(0\)">
                  <c:v>19587024</c:v>
                </c:pt>
                <c:pt idx="16" formatCode="0_);[Red]\(0\)">
                  <c:v>19608000</c:v>
                </c:pt>
              </c:numCache>
            </c:numRef>
          </c:yVal>
          <c:smooth val="1"/>
        </c:ser>
        <c:ser>
          <c:idx val="7"/>
          <c:order val="4"/>
          <c:tx>
            <c:strRef>
              <c:f>'Class A Mutiple PMI test'!$F$36:$F$37</c:f>
              <c:strCache>
                <c:ptCount val="1"/>
                <c:pt idx="0">
                  <c:v>Samsung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test'!$F$38:$F$63</c:f>
              <c:numCache>
                <c:formatCode>0.00_);[Red]\(0.00\)</c:formatCode>
                <c:ptCount val="26"/>
                <c:pt idx="0">
                  <c:v>2876120</c:v>
                </c:pt>
                <c:pt idx="1">
                  <c:v>4646400</c:v>
                </c:pt>
                <c:pt idx="2">
                  <c:v>6255880</c:v>
                </c:pt>
                <c:pt idx="3">
                  <c:v>7519920</c:v>
                </c:pt>
                <c:pt idx="4">
                  <c:v>8520420</c:v>
                </c:pt>
                <c:pt idx="5">
                  <c:v>9472980</c:v>
                </c:pt>
                <c:pt idx="6">
                  <c:v>10715400</c:v>
                </c:pt>
                <c:pt idx="7">
                  <c:v>12197200</c:v>
                </c:pt>
                <c:pt idx="8">
                  <c:v>13558400</c:v>
                </c:pt>
                <c:pt idx="9">
                  <c:v>15001700</c:v>
                </c:pt>
                <c:pt idx="10">
                  <c:v>16458800</c:v>
                </c:pt>
                <c:pt idx="11">
                  <c:v>17721800</c:v>
                </c:pt>
                <c:pt idx="12">
                  <c:v>18699300</c:v>
                </c:pt>
                <c:pt idx="13">
                  <c:v>19214700</c:v>
                </c:pt>
                <c:pt idx="14">
                  <c:v>19411800</c:v>
                </c:pt>
                <c:pt idx="15">
                  <c:v>19519300</c:v>
                </c:pt>
                <c:pt idx="16">
                  <c:v>19577700</c:v>
                </c:pt>
                <c:pt idx="17">
                  <c:v>19603700</c:v>
                </c:pt>
                <c:pt idx="18">
                  <c:v>19608300</c:v>
                </c:pt>
                <c:pt idx="19">
                  <c:v>19608300</c:v>
                </c:pt>
                <c:pt idx="20">
                  <c:v>19608300</c:v>
                </c:pt>
                <c:pt idx="21">
                  <c:v>19608300</c:v>
                </c:pt>
                <c:pt idx="22">
                  <c:v>19608300</c:v>
                </c:pt>
              </c:numCache>
            </c:numRef>
          </c:yVal>
          <c:smooth val="1"/>
        </c:ser>
        <c:ser>
          <c:idx val="8"/>
          <c:order val="5"/>
          <c:tx>
            <c:strRef>
              <c:f>'Class A Mutiple PMI test'!$G$36:$G$37</c:f>
              <c:strCache>
                <c:ptCount val="1"/>
                <c:pt idx="0">
                  <c:v>Samsung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test'!$G$38:$G$63</c:f>
              <c:numCache>
                <c:formatCode>0.00_);[Red]\(0.00\)</c:formatCode>
                <c:ptCount val="26"/>
                <c:pt idx="0">
                  <c:v>2808800</c:v>
                </c:pt>
                <c:pt idx="1">
                  <c:v>4534750</c:v>
                </c:pt>
                <c:pt idx="2">
                  <c:v>6171830</c:v>
                </c:pt>
                <c:pt idx="3">
                  <c:v>7439430</c:v>
                </c:pt>
                <c:pt idx="4">
                  <c:v>8454970</c:v>
                </c:pt>
                <c:pt idx="5">
                  <c:v>9300030</c:v>
                </c:pt>
                <c:pt idx="6">
                  <c:v>10533100</c:v>
                </c:pt>
                <c:pt idx="7">
                  <c:v>12002100</c:v>
                </c:pt>
                <c:pt idx="8">
                  <c:v>13293400</c:v>
                </c:pt>
                <c:pt idx="9">
                  <c:v>14666400</c:v>
                </c:pt>
                <c:pt idx="10">
                  <c:v>15954600</c:v>
                </c:pt>
                <c:pt idx="11">
                  <c:v>17092100</c:v>
                </c:pt>
                <c:pt idx="12">
                  <c:v>17958300</c:v>
                </c:pt>
                <c:pt idx="13">
                  <c:v>18436900</c:v>
                </c:pt>
                <c:pt idx="14">
                  <c:v>18616600</c:v>
                </c:pt>
                <c:pt idx="15">
                  <c:v>18786000</c:v>
                </c:pt>
                <c:pt idx="16">
                  <c:v>18878600</c:v>
                </c:pt>
                <c:pt idx="17">
                  <c:v>18910200</c:v>
                </c:pt>
                <c:pt idx="18">
                  <c:v>18956500</c:v>
                </c:pt>
                <c:pt idx="19">
                  <c:v>19024800</c:v>
                </c:pt>
                <c:pt idx="20">
                  <c:v>19144700</c:v>
                </c:pt>
                <c:pt idx="21">
                  <c:v>19284200</c:v>
                </c:pt>
                <c:pt idx="22">
                  <c:v>19408000</c:v>
                </c:pt>
              </c:numCache>
            </c:numRef>
          </c:yVal>
          <c:smooth val="1"/>
        </c:ser>
        <c:ser>
          <c:idx val="10"/>
          <c:order val="6"/>
          <c:tx>
            <c:strRef>
              <c:f>'Class A Mutiple PMI test'!$H$36:$H$37</c:f>
              <c:strCache>
                <c:ptCount val="1"/>
                <c:pt idx="0">
                  <c:v>Samsung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test'!$H$38:$H$63</c:f>
              <c:numCache>
                <c:formatCode>0.00_);[Red]\(0.00\)</c:formatCode>
                <c:ptCount val="26"/>
                <c:pt idx="0">
                  <c:v>2703170</c:v>
                </c:pt>
                <c:pt idx="1">
                  <c:v>4459740</c:v>
                </c:pt>
                <c:pt idx="2">
                  <c:v>6083640</c:v>
                </c:pt>
                <c:pt idx="3">
                  <c:v>7358650</c:v>
                </c:pt>
                <c:pt idx="4">
                  <c:v>8368280</c:v>
                </c:pt>
                <c:pt idx="5">
                  <c:v>9329270</c:v>
                </c:pt>
                <c:pt idx="6">
                  <c:v>10551200</c:v>
                </c:pt>
                <c:pt idx="7">
                  <c:v>12040400</c:v>
                </c:pt>
                <c:pt idx="8">
                  <c:v>13422700</c:v>
                </c:pt>
                <c:pt idx="9">
                  <c:v>14766600</c:v>
                </c:pt>
                <c:pt idx="10">
                  <c:v>16161700</c:v>
                </c:pt>
                <c:pt idx="11">
                  <c:v>17436100</c:v>
                </c:pt>
                <c:pt idx="12">
                  <c:v>18517700</c:v>
                </c:pt>
                <c:pt idx="13">
                  <c:v>19055000</c:v>
                </c:pt>
                <c:pt idx="14">
                  <c:v>19355100</c:v>
                </c:pt>
                <c:pt idx="15">
                  <c:v>19475500</c:v>
                </c:pt>
                <c:pt idx="16">
                  <c:v>19557800</c:v>
                </c:pt>
                <c:pt idx="17">
                  <c:v>19599500</c:v>
                </c:pt>
                <c:pt idx="18">
                  <c:v>19608300</c:v>
                </c:pt>
                <c:pt idx="19">
                  <c:v>19608300</c:v>
                </c:pt>
                <c:pt idx="20">
                  <c:v>19608300</c:v>
                </c:pt>
                <c:pt idx="21">
                  <c:v>19608300</c:v>
                </c:pt>
                <c:pt idx="22">
                  <c:v>19608300</c:v>
                </c:pt>
              </c:numCache>
            </c:numRef>
          </c:yVal>
          <c:smooth val="1"/>
        </c:ser>
        <c:ser>
          <c:idx val="11"/>
          <c:order val="7"/>
          <c:tx>
            <c:strRef>
              <c:f>'Class A Mutiple PMI test'!$I$36:$I$37</c:f>
              <c:strCache>
                <c:ptCount val="1"/>
                <c:pt idx="0">
                  <c:v>Samsung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test'!$I$38:$I$63</c:f>
              <c:numCache>
                <c:formatCode>0.00_);[Red]\(0.00\)</c:formatCode>
                <c:ptCount val="26"/>
                <c:pt idx="0">
                  <c:v>2754710</c:v>
                </c:pt>
                <c:pt idx="1">
                  <c:v>4534140</c:v>
                </c:pt>
                <c:pt idx="2">
                  <c:v>6104370</c:v>
                </c:pt>
                <c:pt idx="3">
                  <c:v>7419120</c:v>
                </c:pt>
                <c:pt idx="4">
                  <c:v>8404590</c:v>
                </c:pt>
                <c:pt idx="5">
                  <c:v>9353350</c:v>
                </c:pt>
                <c:pt idx="6">
                  <c:v>10553700</c:v>
                </c:pt>
                <c:pt idx="7">
                  <c:v>12101800</c:v>
                </c:pt>
                <c:pt idx="8">
                  <c:v>13434000</c:v>
                </c:pt>
                <c:pt idx="9">
                  <c:v>14853300</c:v>
                </c:pt>
                <c:pt idx="10">
                  <c:v>16243200</c:v>
                </c:pt>
                <c:pt idx="11">
                  <c:v>17474600</c:v>
                </c:pt>
                <c:pt idx="12">
                  <c:v>18489500</c:v>
                </c:pt>
                <c:pt idx="13">
                  <c:v>19077200</c:v>
                </c:pt>
                <c:pt idx="14">
                  <c:v>19354300</c:v>
                </c:pt>
                <c:pt idx="15">
                  <c:v>19483800</c:v>
                </c:pt>
                <c:pt idx="16">
                  <c:v>19547300</c:v>
                </c:pt>
                <c:pt idx="17">
                  <c:v>19595100</c:v>
                </c:pt>
                <c:pt idx="18">
                  <c:v>19607200</c:v>
                </c:pt>
                <c:pt idx="19">
                  <c:v>19608300</c:v>
                </c:pt>
                <c:pt idx="20">
                  <c:v>19608300</c:v>
                </c:pt>
                <c:pt idx="21">
                  <c:v>19608300</c:v>
                </c:pt>
                <c:pt idx="22">
                  <c:v>19608300</c:v>
                </c:pt>
              </c:numCache>
            </c:numRef>
          </c:yVal>
          <c:smooth val="1"/>
        </c:ser>
        <c:ser>
          <c:idx val="13"/>
          <c:order val="8"/>
          <c:tx>
            <c:strRef>
              <c:f>'Class A Mutiple PMI test'!$J$36:$J$37</c:f>
              <c:strCache>
                <c:ptCount val="1"/>
                <c:pt idx="0">
                  <c:v>MTK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test'!$J$38:$J$63</c:f>
              <c:numCache>
                <c:formatCode>0.00</c:formatCode>
                <c:ptCount val="26"/>
                <c:pt idx="0">
                  <c:v>3854600</c:v>
                </c:pt>
                <c:pt idx="1">
                  <c:v>5313000</c:v>
                </c:pt>
                <c:pt idx="2">
                  <c:v>6498500</c:v>
                </c:pt>
                <c:pt idx="3">
                  <c:v>7516200</c:v>
                </c:pt>
                <c:pt idx="4">
                  <c:v>8442900</c:v>
                </c:pt>
                <c:pt idx="5">
                  <c:v>9434500</c:v>
                </c:pt>
                <c:pt idx="6">
                  <c:v>10668600</c:v>
                </c:pt>
                <c:pt idx="7">
                  <c:v>12134800</c:v>
                </c:pt>
                <c:pt idx="8">
                  <c:v>13861400</c:v>
                </c:pt>
                <c:pt idx="9">
                  <c:v>15816100</c:v>
                </c:pt>
                <c:pt idx="10">
                  <c:v>17495600</c:v>
                </c:pt>
                <c:pt idx="11">
                  <c:v>18697600</c:v>
                </c:pt>
                <c:pt idx="12">
                  <c:v>19331600</c:v>
                </c:pt>
                <c:pt idx="13">
                  <c:v>19511600</c:v>
                </c:pt>
                <c:pt idx="14">
                  <c:v>19572100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4"/>
          <c:order val="9"/>
          <c:tx>
            <c:strRef>
              <c:f>'Class A Mutiple PMI test'!$K$36:$K$37</c:f>
              <c:strCache>
                <c:ptCount val="1"/>
                <c:pt idx="0">
                  <c:v>MTK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test'!$K$38:$K$63</c:f>
              <c:numCache>
                <c:formatCode>0.00</c:formatCode>
                <c:ptCount val="26"/>
                <c:pt idx="0">
                  <c:v>3803800</c:v>
                </c:pt>
                <c:pt idx="1">
                  <c:v>5010100</c:v>
                </c:pt>
                <c:pt idx="2">
                  <c:v>6245500</c:v>
                </c:pt>
                <c:pt idx="3">
                  <c:v>7345700</c:v>
                </c:pt>
                <c:pt idx="4">
                  <c:v>8301400</c:v>
                </c:pt>
                <c:pt idx="5">
                  <c:v>9488600</c:v>
                </c:pt>
                <c:pt idx="6">
                  <c:v>10921500</c:v>
                </c:pt>
                <c:pt idx="7">
                  <c:v>12326000</c:v>
                </c:pt>
                <c:pt idx="8">
                  <c:v>13931500</c:v>
                </c:pt>
                <c:pt idx="9">
                  <c:v>15456300</c:v>
                </c:pt>
                <c:pt idx="10">
                  <c:v>16937900</c:v>
                </c:pt>
                <c:pt idx="11">
                  <c:v>18216900</c:v>
                </c:pt>
                <c:pt idx="12">
                  <c:v>18900600</c:v>
                </c:pt>
                <c:pt idx="13">
                  <c:v>19301600</c:v>
                </c:pt>
                <c:pt idx="14">
                  <c:v>19507700</c:v>
                </c:pt>
                <c:pt idx="15">
                  <c:v>19558000</c:v>
                </c:pt>
                <c:pt idx="16">
                  <c:v>19572100</c:v>
                </c:pt>
                <c:pt idx="17">
                  <c:v>19572100</c:v>
                </c:pt>
                <c:pt idx="18">
                  <c:v>19572100</c:v>
                </c:pt>
                <c:pt idx="19">
                  <c:v>19576000</c:v>
                </c:pt>
                <c:pt idx="20">
                  <c:v>19586800</c:v>
                </c:pt>
                <c:pt idx="21">
                  <c:v>19608000</c:v>
                </c:pt>
                <c:pt idx="22">
                  <c:v>19608000</c:v>
                </c:pt>
              </c:numCache>
            </c:numRef>
          </c:yVal>
          <c:smooth val="1"/>
        </c:ser>
        <c:ser>
          <c:idx val="16"/>
          <c:order val="10"/>
          <c:tx>
            <c:strRef>
              <c:f>'Class A Mutiple PMI test'!$L$36:$L$37</c:f>
              <c:strCache>
                <c:ptCount val="1"/>
                <c:pt idx="0">
                  <c:v>MTK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test'!$L$38:$L$63</c:f>
              <c:numCache>
                <c:formatCode>0.00</c:formatCode>
                <c:ptCount val="26"/>
                <c:pt idx="0">
                  <c:v>3694000</c:v>
                </c:pt>
                <c:pt idx="1">
                  <c:v>4987800</c:v>
                </c:pt>
                <c:pt idx="2">
                  <c:v>6319700</c:v>
                </c:pt>
                <c:pt idx="3">
                  <c:v>7372000</c:v>
                </c:pt>
                <c:pt idx="4">
                  <c:v>8355900</c:v>
                </c:pt>
                <c:pt idx="5">
                  <c:v>9486800</c:v>
                </c:pt>
                <c:pt idx="6">
                  <c:v>10951100</c:v>
                </c:pt>
                <c:pt idx="7">
                  <c:v>12548500</c:v>
                </c:pt>
                <c:pt idx="8">
                  <c:v>14106100</c:v>
                </c:pt>
                <c:pt idx="9">
                  <c:v>15662600</c:v>
                </c:pt>
                <c:pt idx="10">
                  <c:v>17155100</c:v>
                </c:pt>
                <c:pt idx="11">
                  <c:v>18555000</c:v>
                </c:pt>
                <c:pt idx="12">
                  <c:v>19184800</c:v>
                </c:pt>
                <c:pt idx="13">
                  <c:v>19461300</c:v>
                </c:pt>
                <c:pt idx="14">
                  <c:v>19538800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7"/>
          <c:order val="11"/>
          <c:tx>
            <c:strRef>
              <c:f>'Class A Mutiple PMI test'!$M$36:$M$37</c:f>
              <c:strCache>
                <c:ptCount val="1"/>
                <c:pt idx="0">
                  <c:v>MTK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test'!$M$38:$M$63</c:f>
              <c:numCache>
                <c:formatCode>0.00</c:formatCode>
                <c:ptCount val="26"/>
                <c:pt idx="0">
                  <c:v>3754400</c:v>
                </c:pt>
                <c:pt idx="1">
                  <c:v>4965300</c:v>
                </c:pt>
                <c:pt idx="2">
                  <c:v>6233900</c:v>
                </c:pt>
                <c:pt idx="3">
                  <c:v>737340</c:v>
                </c:pt>
                <c:pt idx="4">
                  <c:v>8319200</c:v>
                </c:pt>
                <c:pt idx="5">
                  <c:v>9468800</c:v>
                </c:pt>
                <c:pt idx="6">
                  <c:v>10919800</c:v>
                </c:pt>
                <c:pt idx="7">
                  <c:v>12467200</c:v>
                </c:pt>
                <c:pt idx="8">
                  <c:v>14109000</c:v>
                </c:pt>
                <c:pt idx="9">
                  <c:v>15586300</c:v>
                </c:pt>
                <c:pt idx="10">
                  <c:v>17116300</c:v>
                </c:pt>
                <c:pt idx="11">
                  <c:v>18583500</c:v>
                </c:pt>
                <c:pt idx="12">
                  <c:v>19188500</c:v>
                </c:pt>
                <c:pt idx="13">
                  <c:v>19478900</c:v>
                </c:pt>
                <c:pt idx="14">
                  <c:v>19539500</c:v>
                </c:pt>
                <c:pt idx="15">
                  <c:v>19572100</c:v>
                </c:pt>
                <c:pt idx="16">
                  <c:v>19572100</c:v>
                </c:pt>
                <c:pt idx="17">
                  <c:v>19572100</c:v>
                </c:pt>
                <c:pt idx="18">
                  <c:v>19572100</c:v>
                </c:pt>
                <c:pt idx="19">
                  <c:v>19576000</c:v>
                </c:pt>
                <c:pt idx="20">
                  <c:v>19586800</c:v>
                </c:pt>
                <c:pt idx="21">
                  <c:v>19608000</c:v>
                </c:pt>
                <c:pt idx="22">
                  <c:v>19608000</c:v>
                </c:pt>
              </c:numCache>
            </c:numRef>
          </c:yVal>
          <c:smooth val="1"/>
        </c:ser>
        <c:ser>
          <c:idx val="19"/>
          <c:order val="12"/>
          <c:tx>
            <c:strRef>
              <c:f>'Class A Mutiple PMI test'!$N$36:$N$37</c:f>
              <c:strCache>
                <c:ptCount val="1"/>
                <c:pt idx="0">
                  <c:v>LGE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test'!$N$38:$N$63</c:f>
              <c:numCache>
                <c:formatCode>0.00</c:formatCode>
                <c:ptCount val="26"/>
                <c:pt idx="0">
                  <c:v>3512860.9900990101</c:v>
                </c:pt>
                <c:pt idx="1">
                  <c:v>5715616.6336633656</c:v>
                </c:pt>
                <c:pt idx="2">
                  <c:v>6649687.1287128711</c:v>
                </c:pt>
                <c:pt idx="3">
                  <c:v>7723126.3366336636</c:v>
                </c:pt>
                <c:pt idx="4">
                  <c:v>8517362.3762376253</c:v>
                </c:pt>
                <c:pt idx="5">
                  <c:v>9374140.9900990091</c:v>
                </c:pt>
                <c:pt idx="6">
                  <c:v>10347286.336633664</c:v>
                </c:pt>
                <c:pt idx="7">
                  <c:v>11500405.544554455</c:v>
                </c:pt>
                <c:pt idx="8">
                  <c:v>12669561.98019802</c:v>
                </c:pt>
                <c:pt idx="9">
                  <c:v>14058095.049504951</c:v>
                </c:pt>
                <c:pt idx="10">
                  <c:v>16322480.792079208</c:v>
                </c:pt>
                <c:pt idx="11">
                  <c:v>18162589.306930695</c:v>
                </c:pt>
                <c:pt idx="12">
                  <c:v>18769347.326732673</c:v>
                </c:pt>
                <c:pt idx="13">
                  <c:v>19402830.891089112</c:v>
                </c:pt>
                <c:pt idx="14">
                  <c:v>19521847.12871287</c:v>
                </c:pt>
                <c:pt idx="15">
                  <c:v>19608000</c:v>
                </c:pt>
                <c:pt idx="16">
                  <c:v>19608000</c:v>
                </c:pt>
                <c:pt idx="17">
                  <c:v>19608000</c:v>
                </c:pt>
                <c:pt idx="18">
                  <c:v>19608000</c:v>
                </c:pt>
                <c:pt idx="19">
                  <c:v>19608000</c:v>
                </c:pt>
                <c:pt idx="20">
                  <c:v>19608000</c:v>
                </c:pt>
                <c:pt idx="21">
                  <c:v>19608000</c:v>
                </c:pt>
                <c:pt idx="22">
                  <c:v>19608000</c:v>
                </c:pt>
              </c:numCache>
            </c:numRef>
          </c:yVal>
          <c:smooth val="1"/>
        </c:ser>
        <c:ser>
          <c:idx val="20"/>
          <c:order val="13"/>
          <c:tx>
            <c:strRef>
              <c:f>'Class A Mutiple PMI test'!$O$36:$O$37</c:f>
              <c:strCache>
                <c:ptCount val="1"/>
                <c:pt idx="0">
                  <c:v>LGE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test'!$O$38:$O$63</c:f>
              <c:numCache>
                <c:formatCode>0.00</c:formatCode>
                <c:ptCount val="26"/>
                <c:pt idx="0">
                  <c:v>3013573.069306931</c:v>
                </c:pt>
                <c:pt idx="1">
                  <c:v>5503834.4554455448</c:v>
                </c:pt>
                <c:pt idx="2">
                  <c:v>6957763.9603960393</c:v>
                </c:pt>
                <c:pt idx="3">
                  <c:v>7376029.3069306929</c:v>
                </c:pt>
                <c:pt idx="4">
                  <c:v>8443340.1980198007</c:v>
                </c:pt>
                <c:pt idx="5">
                  <c:v>9505530.2970297039</c:v>
                </c:pt>
                <c:pt idx="6">
                  <c:v>10334157.623762377</c:v>
                </c:pt>
                <c:pt idx="7">
                  <c:v>12427328.316831684</c:v>
                </c:pt>
                <c:pt idx="8">
                  <c:v>14155033.663366338</c:v>
                </c:pt>
                <c:pt idx="9">
                  <c:v>15404542.574257426</c:v>
                </c:pt>
                <c:pt idx="10">
                  <c:v>16004323.960396038</c:v>
                </c:pt>
                <c:pt idx="11">
                  <c:v>18041952.475247525</c:v>
                </c:pt>
                <c:pt idx="12">
                  <c:v>18805718.019801982</c:v>
                </c:pt>
                <c:pt idx="13">
                  <c:v>18928331.881188117</c:v>
                </c:pt>
                <c:pt idx="14">
                  <c:v>19608000</c:v>
                </c:pt>
                <c:pt idx="15">
                  <c:v>19493365.544554453</c:v>
                </c:pt>
                <c:pt idx="16">
                  <c:v>19608000</c:v>
                </c:pt>
                <c:pt idx="17">
                  <c:v>19608000</c:v>
                </c:pt>
                <c:pt idx="18">
                  <c:v>19608000</c:v>
                </c:pt>
                <c:pt idx="19">
                  <c:v>19608000</c:v>
                </c:pt>
                <c:pt idx="20">
                  <c:v>19608000</c:v>
                </c:pt>
                <c:pt idx="21">
                  <c:v>19608000</c:v>
                </c:pt>
                <c:pt idx="22">
                  <c:v>19608000</c:v>
                </c:pt>
              </c:numCache>
            </c:numRef>
          </c:yVal>
          <c:smooth val="1"/>
        </c:ser>
        <c:ser>
          <c:idx val="22"/>
          <c:order val="14"/>
          <c:tx>
            <c:strRef>
              <c:f>'Class A Mutiple PMI test'!$P$36:$P$37</c:f>
              <c:strCache>
                <c:ptCount val="1"/>
                <c:pt idx="0">
                  <c:v>LGE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test'!$P$38:$P$63</c:f>
              <c:numCache>
                <c:formatCode>0.00</c:formatCode>
                <c:ptCount val="26"/>
                <c:pt idx="0">
                  <c:v>4148262.1782178222</c:v>
                </c:pt>
                <c:pt idx="1">
                  <c:v>5391027.3267326728</c:v>
                </c:pt>
                <c:pt idx="2">
                  <c:v>6537949.3069306929</c:v>
                </c:pt>
                <c:pt idx="3">
                  <c:v>7363425.7425742568</c:v>
                </c:pt>
                <c:pt idx="4">
                  <c:v>8895614.2574257422</c:v>
                </c:pt>
                <c:pt idx="5">
                  <c:v>8823098.6138613857</c:v>
                </c:pt>
                <c:pt idx="6">
                  <c:v>10456027.722772276</c:v>
                </c:pt>
                <c:pt idx="7">
                  <c:v>12358966.336633662</c:v>
                </c:pt>
                <c:pt idx="8">
                  <c:v>13922057.821782179</c:v>
                </c:pt>
                <c:pt idx="9">
                  <c:v>14958472.87128713</c:v>
                </c:pt>
                <c:pt idx="10">
                  <c:v>16313054.257425744</c:v>
                </c:pt>
                <c:pt idx="11">
                  <c:v>17987049.504950494</c:v>
                </c:pt>
                <c:pt idx="12">
                  <c:v>18863762.376237623</c:v>
                </c:pt>
                <c:pt idx="13">
                  <c:v>19116453.861386135</c:v>
                </c:pt>
                <c:pt idx="14">
                  <c:v>19378883.168316834</c:v>
                </c:pt>
                <c:pt idx="15">
                  <c:v>19523961.980198018</c:v>
                </c:pt>
                <c:pt idx="16">
                  <c:v>19608000</c:v>
                </c:pt>
                <c:pt idx="17">
                  <c:v>19608000</c:v>
                </c:pt>
                <c:pt idx="18">
                  <c:v>19608000</c:v>
                </c:pt>
                <c:pt idx="19">
                  <c:v>19608000</c:v>
                </c:pt>
                <c:pt idx="20">
                  <c:v>19608000</c:v>
                </c:pt>
                <c:pt idx="21">
                  <c:v>19608000</c:v>
                </c:pt>
                <c:pt idx="22">
                  <c:v>19608000</c:v>
                </c:pt>
              </c:numCache>
            </c:numRef>
          </c:yVal>
          <c:smooth val="1"/>
        </c:ser>
        <c:ser>
          <c:idx val="23"/>
          <c:order val="15"/>
          <c:tx>
            <c:strRef>
              <c:f>'Class A Mutiple PMI test'!$Q$36:$Q$37</c:f>
              <c:strCache>
                <c:ptCount val="1"/>
                <c:pt idx="0">
                  <c:v>LGE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test'!$Q$38:$Q$63</c:f>
              <c:numCache>
                <c:formatCode>0.00</c:formatCode>
                <c:ptCount val="26"/>
                <c:pt idx="0">
                  <c:v>3911436.8316831682</c:v>
                </c:pt>
                <c:pt idx="1">
                  <c:v>5358921.9801980201</c:v>
                </c:pt>
                <c:pt idx="2">
                  <c:v>6438513.2673267322</c:v>
                </c:pt>
                <c:pt idx="3">
                  <c:v>7465589.7029702971</c:v>
                </c:pt>
                <c:pt idx="4">
                  <c:v>8643723.564356437</c:v>
                </c:pt>
                <c:pt idx="5">
                  <c:v>10097432.079207921</c:v>
                </c:pt>
                <c:pt idx="6">
                  <c:v>10611906.534653466</c:v>
                </c:pt>
                <c:pt idx="7">
                  <c:v>10901890.693069307</c:v>
                </c:pt>
                <c:pt idx="8">
                  <c:v>14036288.316831684</c:v>
                </c:pt>
                <c:pt idx="9">
                  <c:v>15900494.257425742</c:v>
                </c:pt>
                <c:pt idx="10">
                  <c:v>16963934.257425744</c:v>
                </c:pt>
                <c:pt idx="11">
                  <c:v>17404678.811881188</c:v>
                </c:pt>
                <c:pt idx="12">
                  <c:v>18694438.811881188</c:v>
                </c:pt>
                <c:pt idx="13">
                  <c:v>19271377.425742574</c:v>
                </c:pt>
                <c:pt idx="14">
                  <c:v>19470292.277227722</c:v>
                </c:pt>
                <c:pt idx="15">
                  <c:v>19608000</c:v>
                </c:pt>
                <c:pt idx="16">
                  <c:v>19608000</c:v>
                </c:pt>
                <c:pt idx="17">
                  <c:v>19608000</c:v>
                </c:pt>
                <c:pt idx="18">
                  <c:v>19608000</c:v>
                </c:pt>
                <c:pt idx="19">
                  <c:v>19608000</c:v>
                </c:pt>
                <c:pt idx="20">
                  <c:v>19608000</c:v>
                </c:pt>
                <c:pt idx="21">
                  <c:v>19608000</c:v>
                </c:pt>
                <c:pt idx="22">
                  <c:v>19608000</c:v>
                </c:pt>
              </c:numCache>
            </c:numRef>
          </c:yVal>
          <c:smooth val="1"/>
        </c:ser>
        <c:ser>
          <c:idx val="0"/>
          <c:order val="16"/>
          <c:tx>
            <c:strRef>
              <c:f>'Class A Mutiple PMI test'!$R$36:$R$37</c:f>
              <c:strCache>
                <c:ptCount val="1"/>
                <c:pt idx="0">
                  <c:v>Intel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test'!$R$38:$R$63</c:f>
              <c:numCache>
                <c:formatCode>0.00</c:formatCode>
                <c:ptCount val="26"/>
                <c:pt idx="2" formatCode="0">
                  <c:v>5790590</c:v>
                </c:pt>
                <c:pt idx="3" formatCode="0">
                  <c:v>6700180</c:v>
                </c:pt>
                <c:pt idx="4" formatCode="0">
                  <c:v>7626130</c:v>
                </c:pt>
                <c:pt idx="5" formatCode="0">
                  <c:v>8536390</c:v>
                </c:pt>
                <c:pt idx="6" formatCode="0">
                  <c:v>9527630</c:v>
                </c:pt>
                <c:pt idx="7" formatCode="0">
                  <c:v>10736800</c:v>
                </c:pt>
                <c:pt idx="8" formatCode="0">
                  <c:v>12114300</c:v>
                </c:pt>
                <c:pt idx="9" formatCode="0">
                  <c:v>13715200</c:v>
                </c:pt>
                <c:pt idx="10" formatCode="0">
                  <c:v>15326200</c:v>
                </c:pt>
                <c:pt idx="11" formatCode="0">
                  <c:v>16798300</c:v>
                </c:pt>
                <c:pt idx="12" formatCode="0">
                  <c:v>17978700</c:v>
                </c:pt>
                <c:pt idx="13" formatCode="0">
                  <c:v>18770800</c:v>
                </c:pt>
                <c:pt idx="14" formatCode="0">
                  <c:v>19271700</c:v>
                </c:pt>
                <c:pt idx="15" formatCode="0">
                  <c:v>19519900</c:v>
                </c:pt>
                <c:pt idx="16" formatCode="0">
                  <c:v>19640200</c:v>
                </c:pt>
                <c:pt idx="17" formatCode="0">
                  <c:v>19664300</c:v>
                </c:pt>
                <c:pt idx="18" formatCode="0">
                  <c:v>19674400</c:v>
                </c:pt>
                <c:pt idx="19" formatCode="0">
                  <c:v>19677000</c:v>
                </c:pt>
                <c:pt idx="20" formatCode="0">
                  <c:v>19678000</c:v>
                </c:pt>
              </c:numCache>
            </c:numRef>
          </c:yVal>
          <c:smooth val="1"/>
        </c:ser>
        <c:ser>
          <c:idx val="3"/>
          <c:order val="17"/>
          <c:tx>
            <c:strRef>
              <c:f>'Class A Mutiple PMI test'!$S$36:$S$37</c:f>
              <c:strCache>
                <c:ptCount val="1"/>
                <c:pt idx="0">
                  <c:v>Intel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test'!$S$38:$S$63</c:f>
              <c:numCache>
                <c:formatCode>0.00</c:formatCode>
                <c:ptCount val="26"/>
                <c:pt idx="2" formatCode="0">
                  <c:v>5424810</c:v>
                </c:pt>
                <c:pt idx="3" formatCode="0">
                  <c:v>6373860</c:v>
                </c:pt>
                <c:pt idx="4" formatCode="0">
                  <c:v>7336010</c:v>
                </c:pt>
                <c:pt idx="5" formatCode="0">
                  <c:v>8286429.9999999991</c:v>
                </c:pt>
                <c:pt idx="6" formatCode="0">
                  <c:v>9299960</c:v>
                </c:pt>
                <c:pt idx="7" formatCode="0">
                  <c:v>10476100</c:v>
                </c:pt>
                <c:pt idx="8" formatCode="0">
                  <c:v>11773800</c:v>
                </c:pt>
                <c:pt idx="9" formatCode="0">
                  <c:v>13215400</c:v>
                </c:pt>
                <c:pt idx="10" formatCode="0">
                  <c:v>14686500</c:v>
                </c:pt>
                <c:pt idx="11" formatCode="0">
                  <c:v>16123400</c:v>
                </c:pt>
                <c:pt idx="12" formatCode="0">
                  <c:v>17368800</c:v>
                </c:pt>
                <c:pt idx="13" formatCode="0">
                  <c:v>18329300</c:v>
                </c:pt>
                <c:pt idx="14" formatCode="0">
                  <c:v>18997400</c:v>
                </c:pt>
                <c:pt idx="15" formatCode="0">
                  <c:v>19375700</c:v>
                </c:pt>
                <c:pt idx="16" formatCode="0">
                  <c:v>19579500</c:v>
                </c:pt>
                <c:pt idx="17" formatCode="0">
                  <c:v>19644200</c:v>
                </c:pt>
                <c:pt idx="18" formatCode="0">
                  <c:v>19671900</c:v>
                </c:pt>
                <c:pt idx="19" formatCode="0">
                  <c:v>19676400</c:v>
                </c:pt>
                <c:pt idx="20" formatCode="0">
                  <c:v>19678000</c:v>
                </c:pt>
              </c:numCache>
            </c:numRef>
          </c:yVal>
          <c:smooth val="1"/>
        </c:ser>
        <c:ser>
          <c:idx val="6"/>
          <c:order val="18"/>
          <c:tx>
            <c:strRef>
              <c:f>'Class A Mutiple PMI test'!$T$36:$T$37</c:f>
              <c:strCache>
                <c:ptCount val="1"/>
                <c:pt idx="0">
                  <c:v>Intel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test'!$T$38:$T$63</c:f>
              <c:numCache>
                <c:formatCode>0.00</c:formatCode>
                <c:ptCount val="26"/>
                <c:pt idx="2" formatCode="0">
                  <c:v>5635990</c:v>
                </c:pt>
                <c:pt idx="3" formatCode="0">
                  <c:v>6568540</c:v>
                </c:pt>
                <c:pt idx="4" formatCode="0">
                  <c:v>7500920</c:v>
                </c:pt>
                <c:pt idx="5" formatCode="0">
                  <c:v>8394940</c:v>
                </c:pt>
                <c:pt idx="6" formatCode="0">
                  <c:v>9365170</c:v>
                </c:pt>
                <c:pt idx="7" formatCode="0">
                  <c:v>10581400</c:v>
                </c:pt>
                <c:pt idx="8" formatCode="0">
                  <c:v>11959200</c:v>
                </c:pt>
                <c:pt idx="9" formatCode="0">
                  <c:v>13491500</c:v>
                </c:pt>
                <c:pt idx="10" formatCode="0">
                  <c:v>15038000</c:v>
                </c:pt>
                <c:pt idx="11" formatCode="0">
                  <c:v>16515100</c:v>
                </c:pt>
                <c:pt idx="12" formatCode="0">
                  <c:v>17729900</c:v>
                </c:pt>
                <c:pt idx="13" formatCode="0">
                  <c:v>18558700</c:v>
                </c:pt>
                <c:pt idx="14" formatCode="0">
                  <c:v>19108400</c:v>
                </c:pt>
                <c:pt idx="15" formatCode="0">
                  <c:v>19417400</c:v>
                </c:pt>
                <c:pt idx="16" formatCode="0">
                  <c:v>19583600</c:v>
                </c:pt>
                <c:pt idx="17" formatCode="0">
                  <c:v>19637100</c:v>
                </c:pt>
                <c:pt idx="18" formatCode="0">
                  <c:v>19662900</c:v>
                </c:pt>
                <c:pt idx="19" formatCode="0">
                  <c:v>19673600</c:v>
                </c:pt>
                <c:pt idx="20" formatCode="0">
                  <c:v>19678000</c:v>
                </c:pt>
              </c:numCache>
            </c:numRef>
          </c:yVal>
          <c:smooth val="1"/>
        </c:ser>
        <c:ser>
          <c:idx val="9"/>
          <c:order val="19"/>
          <c:tx>
            <c:strRef>
              <c:f>'Class A Mutiple PMI test'!$U$36:$U$37</c:f>
              <c:strCache>
                <c:ptCount val="1"/>
                <c:pt idx="0">
                  <c:v>Intel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test'!$U$38:$U$63</c:f>
              <c:numCache>
                <c:formatCode>0.00</c:formatCode>
                <c:ptCount val="26"/>
                <c:pt idx="2" formatCode="0">
                  <c:v>5601150</c:v>
                </c:pt>
                <c:pt idx="3" formatCode="0">
                  <c:v>6546000</c:v>
                </c:pt>
                <c:pt idx="4" formatCode="0">
                  <c:v>7489390</c:v>
                </c:pt>
                <c:pt idx="5" formatCode="0">
                  <c:v>8395970</c:v>
                </c:pt>
                <c:pt idx="6" formatCode="0">
                  <c:v>9371820</c:v>
                </c:pt>
                <c:pt idx="7" formatCode="0">
                  <c:v>10564900</c:v>
                </c:pt>
                <c:pt idx="8" formatCode="0">
                  <c:v>11912100</c:v>
                </c:pt>
                <c:pt idx="9" formatCode="0">
                  <c:v>13433800</c:v>
                </c:pt>
                <c:pt idx="10" formatCode="0">
                  <c:v>14979300</c:v>
                </c:pt>
                <c:pt idx="11" formatCode="0">
                  <c:v>16460300</c:v>
                </c:pt>
                <c:pt idx="12" formatCode="0">
                  <c:v>17683300</c:v>
                </c:pt>
                <c:pt idx="13" formatCode="0">
                  <c:v>18519500</c:v>
                </c:pt>
                <c:pt idx="14" formatCode="0">
                  <c:v>19080200</c:v>
                </c:pt>
                <c:pt idx="15" formatCode="0">
                  <c:v>19406500</c:v>
                </c:pt>
                <c:pt idx="16" formatCode="0">
                  <c:v>19583000</c:v>
                </c:pt>
                <c:pt idx="17" formatCode="0">
                  <c:v>19638400</c:v>
                </c:pt>
                <c:pt idx="18" formatCode="0">
                  <c:v>19664500</c:v>
                </c:pt>
                <c:pt idx="19" formatCode="0">
                  <c:v>19674100</c:v>
                </c:pt>
                <c:pt idx="20" formatCode="0">
                  <c:v>19678000</c:v>
                </c:pt>
              </c:numCache>
            </c:numRef>
          </c:yVal>
          <c:smooth val="1"/>
        </c:ser>
        <c:ser>
          <c:idx val="12"/>
          <c:order val="20"/>
          <c:tx>
            <c:strRef>
              <c:f>'Class A Mutiple PMI test'!$V$36:$V$37</c:f>
              <c:strCache>
                <c:ptCount val="1"/>
                <c:pt idx="0">
                  <c:v>Ericsson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test'!$V$38:$V$63</c:f>
              <c:numCache>
                <c:formatCode>0.00</c:formatCode>
                <c:ptCount val="26"/>
                <c:pt idx="0">
                  <c:v>1318280</c:v>
                </c:pt>
                <c:pt idx="1">
                  <c:v>2771820</c:v>
                </c:pt>
                <c:pt idx="2">
                  <c:v>4609910</c:v>
                </c:pt>
                <c:pt idx="3">
                  <c:v>6360860</c:v>
                </c:pt>
                <c:pt idx="4">
                  <c:v>7602120</c:v>
                </c:pt>
                <c:pt idx="5">
                  <c:v>8727480</c:v>
                </c:pt>
                <c:pt idx="6">
                  <c:v>9856220</c:v>
                </c:pt>
                <c:pt idx="7">
                  <c:v>11044170</c:v>
                </c:pt>
                <c:pt idx="8">
                  <c:v>12172330</c:v>
                </c:pt>
                <c:pt idx="9">
                  <c:v>13480770</c:v>
                </c:pt>
                <c:pt idx="10">
                  <c:v>14688590</c:v>
                </c:pt>
                <c:pt idx="11">
                  <c:v>15900170</c:v>
                </c:pt>
                <c:pt idx="12">
                  <c:v>17002370</c:v>
                </c:pt>
                <c:pt idx="13">
                  <c:v>17739060</c:v>
                </c:pt>
                <c:pt idx="14">
                  <c:v>18359410</c:v>
                </c:pt>
                <c:pt idx="15">
                  <c:v>18958790</c:v>
                </c:pt>
                <c:pt idx="16">
                  <c:v>19262670</c:v>
                </c:pt>
                <c:pt idx="17">
                  <c:v>19410230</c:v>
                </c:pt>
                <c:pt idx="18">
                  <c:v>19509650</c:v>
                </c:pt>
              </c:numCache>
            </c:numRef>
          </c:yVal>
          <c:smooth val="1"/>
        </c:ser>
        <c:ser>
          <c:idx val="15"/>
          <c:order val="21"/>
          <c:tx>
            <c:strRef>
              <c:f>'Class A Mutiple PMI test'!$W$36:$W$37</c:f>
              <c:strCache>
                <c:ptCount val="1"/>
                <c:pt idx="0">
                  <c:v>Ericsson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test'!$W$38:$W$63</c:f>
              <c:numCache>
                <c:formatCode>0.00</c:formatCode>
                <c:ptCount val="26"/>
                <c:pt idx="0">
                  <c:v>732410</c:v>
                </c:pt>
                <c:pt idx="1">
                  <c:v>1923460</c:v>
                </c:pt>
                <c:pt idx="2">
                  <c:v>3391840</c:v>
                </c:pt>
                <c:pt idx="3">
                  <c:v>5112920</c:v>
                </c:pt>
                <c:pt idx="4">
                  <c:v>6744430</c:v>
                </c:pt>
                <c:pt idx="5">
                  <c:v>8075820</c:v>
                </c:pt>
                <c:pt idx="6">
                  <c:v>9193150</c:v>
                </c:pt>
                <c:pt idx="7">
                  <c:v>10409760</c:v>
                </c:pt>
                <c:pt idx="8">
                  <c:v>11700410</c:v>
                </c:pt>
                <c:pt idx="9">
                  <c:v>13031740</c:v>
                </c:pt>
                <c:pt idx="10">
                  <c:v>14210220</c:v>
                </c:pt>
                <c:pt idx="11">
                  <c:v>15543540</c:v>
                </c:pt>
                <c:pt idx="12">
                  <c:v>16708080</c:v>
                </c:pt>
                <c:pt idx="13">
                  <c:v>17667150</c:v>
                </c:pt>
                <c:pt idx="14">
                  <c:v>18354030</c:v>
                </c:pt>
                <c:pt idx="15">
                  <c:v>18812010</c:v>
                </c:pt>
                <c:pt idx="16">
                  <c:v>19062800</c:v>
                </c:pt>
                <c:pt idx="17">
                  <c:v>19341870</c:v>
                </c:pt>
                <c:pt idx="18">
                  <c:v>19454710</c:v>
                </c:pt>
              </c:numCache>
            </c:numRef>
          </c:yVal>
          <c:smooth val="1"/>
        </c:ser>
        <c:ser>
          <c:idx val="18"/>
          <c:order val="22"/>
          <c:tx>
            <c:strRef>
              <c:f>'Class A Mutiple PMI test'!$X$36:$X$37</c:f>
              <c:strCache>
                <c:ptCount val="1"/>
                <c:pt idx="0">
                  <c:v>Ericsson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test'!$X$38:$X$63</c:f>
              <c:numCache>
                <c:formatCode>0.00</c:formatCode>
                <c:ptCount val="26"/>
                <c:pt idx="0">
                  <c:v>1276590</c:v>
                </c:pt>
                <c:pt idx="1">
                  <c:v>2436210</c:v>
                </c:pt>
                <c:pt idx="2">
                  <c:v>4045490</c:v>
                </c:pt>
                <c:pt idx="3">
                  <c:v>5831050</c:v>
                </c:pt>
                <c:pt idx="4">
                  <c:v>7187310</c:v>
                </c:pt>
                <c:pt idx="5">
                  <c:v>8318910</c:v>
                </c:pt>
                <c:pt idx="6">
                  <c:v>9395740</c:v>
                </c:pt>
                <c:pt idx="7">
                  <c:v>10480690</c:v>
                </c:pt>
                <c:pt idx="8">
                  <c:v>11847480</c:v>
                </c:pt>
                <c:pt idx="9">
                  <c:v>13234790</c:v>
                </c:pt>
                <c:pt idx="10">
                  <c:v>14505320</c:v>
                </c:pt>
                <c:pt idx="11">
                  <c:v>15779740</c:v>
                </c:pt>
                <c:pt idx="12">
                  <c:v>16923290</c:v>
                </c:pt>
                <c:pt idx="13">
                  <c:v>17914790</c:v>
                </c:pt>
                <c:pt idx="14">
                  <c:v>18746240</c:v>
                </c:pt>
                <c:pt idx="15">
                  <c:v>19130760</c:v>
                </c:pt>
                <c:pt idx="16">
                  <c:v>19403750</c:v>
                </c:pt>
                <c:pt idx="17">
                  <c:v>19474320</c:v>
                </c:pt>
                <c:pt idx="18">
                  <c:v>19517650</c:v>
                </c:pt>
              </c:numCache>
            </c:numRef>
          </c:yVal>
          <c:smooth val="1"/>
        </c:ser>
        <c:ser>
          <c:idx val="21"/>
          <c:order val="23"/>
          <c:tx>
            <c:strRef>
              <c:f>'Class A Mutiple PMI test'!$Y$36:$Y$37</c:f>
              <c:strCache>
                <c:ptCount val="1"/>
                <c:pt idx="0">
                  <c:v>Ericsson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test'!$Y$38:$Y$63</c:f>
              <c:numCache>
                <c:formatCode>0.00</c:formatCode>
                <c:ptCount val="26"/>
                <c:pt idx="0">
                  <c:v>1327890</c:v>
                </c:pt>
                <c:pt idx="1">
                  <c:v>2556730</c:v>
                </c:pt>
                <c:pt idx="2">
                  <c:v>4294140</c:v>
                </c:pt>
                <c:pt idx="3">
                  <c:v>5908110</c:v>
                </c:pt>
                <c:pt idx="4">
                  <c:v>7220590</c:v>
                </c:pt>
                <c:pt idx="5">
                  <c:v>8349690</c:v>
                </c:pt>
                <c:pt idx="6">
                  <c:v>9508720</c:v>
                </c:pt>
                <c:pt idx="7">
                  <c:v>10440370</c:v>
                </c:pt>
                <c:pt idx="8">
                  <c:v>11826460</c:v>
                </c:pt>
                <c:pt idx="9">
                  <c:v>13212450</c:v>
                </c:pt>
                <c:pt idx="10">
                  <c:v>14406440</c:v>
                </c:pt>
                <c:pt idx="11">
                  <c:v>15804140</c:v>
                </c:pt>
                <c:pt idx="12">
                  <c:v>17036150</c:v>
                </c:pt>
                <c:pt idx="13">
                  <c:v>17991930</c:v>
                </c:pt>
                <c:pt idx="14">
                  <c:v>18772490</c:v>
                </c:pt>
                <c:pt idx="15">
                  <c:v>19147620</c:v>
                </c:pt>
                <c:pt idx="16">
                  <c:v>19407260</c:v>
                </c:pt>
                <c:pt idx="17">
                  <c:v>19488960</c:v>
                </c:pt>
                <c:pt idx="18">
                  <c:v>19515440</c:v>
                </c:pt>
              </c:numCache>
            </c:numRef>
          </c:yVal>
          <c:smooth val="1"/>
        </c:ser>
        <c:ser>
          <c:idx val="24"/>
          <c:order val="24"/>
          <c:tx>
            <c:strRef>
              <c:f>'Class A Mutiple PMI test'!$Z$36:$Z$37</c:f>
              <c:strCache>
                <c:ptCount val="1"/>
                <c:pt idx="0">
                  <c:v>Huawei CSS 1</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test'!$Z$38:$Z$63</c:f>
              <c:numCache>
                <c:formatCode>General</c:formatCode>
                <c:ptCount val="26"/>
                <c:pt idx="3">
                  <c:v>7566175</c:v>
                </c:pt>
                <c:pt idx="4">
                  <c:v>8616228</c:v>
                </c:pt>
                <c:pt idx="5">
                  <c:v>9532171</c:v>
                </c:pt>
                <c:pt idx="6">
                  <c:v>10662174</c:v>
                </c:pt>
                <c:pt idx="7">
                  <c:v>12208119</c:v>
                </c:pt>
                <c:pt idx="8">
                  <c:v>13686580</c:v>
                </c:pt>
                <c:pt idx="9">
                  <c:v>15409109</c:v>
                </c:pt>
                <c:pt idx="10">
                  <c:v>16770329</c:v>
                </c:pt>
                <c:pt idx="11">
                  <c:v>18005050</c:v>
                </c:pt>
                <c:pt idx="12">
                  <c:v>18767886</c:v>
                </c:pt>
                <c:pt idx="13">
                  <c:v>19196964</c:v>
                </c:pt>
                <c:pt idx="14">
                  <c:v>19443055</c:v>
                </c:pt>
                <c:pt idx="15">
                  <c:v>19544960</c:v>
                </c:pt>
                <c:pt idx="16">
                  <c:v>19592851</c:v>
                </c:pt>
              </c:numCache>
            </c:numRef>
          </c:yVal>
          <c:smooth val="1"/>
        </c:ser>
        <c:ser>
          <c:idx val="25"/>
          <c:order val="25"/>
          <c:tx>
            <c:strRef>
              <c:f>'Class A Mutiple PMI test'!$AA$36:$AA$37</c:f>
              <c:strCache>
                <c:ptCount val="1"/>
                <c:pt idx="0">
                  <c:v>Huawei CSS 2</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test'!$AA$38:$AA$63</c:f>
              <c:numCache>
                <c:formatCode>General</c:formatCode>
                <c:ptCount val="26"/>
                <c:pt idx="3">
                  <c:v>7533556</c:v>
                </c:pt>
                <c:pt idx="4">
                  <c:v>8597814</c:v>
                </c:pt>
                <c:pt idx="5">
                  <c:v>9466864</c:v>
                </c:pt>
                <c:pt idx="6">
                  <c:v>10578651</c:v>
                </c:pt>
                <c:pt idx="7">
                  <c:v>12142800</c:v>
                </c:pt>
                <c:pt idx="8">
                  <c:v>13584506</c:v>
                </c:pt>
                <c:pt idx="9">
                  <c:v>15271597</c:v>
                </c:pt>
                <c:pt idx="10">
                  <c:v>16600632</c:v>
                </c:pt>
                <c:pt idx="11">
                  <c:v>17742946</c:v>
                </c:pt>
                <c:pt idx="12">
                  <c:v>18424663</c:v>
                </c:pt>
                <c:pt idx="13">
                  <c:v>18826755</c:v>
                </c:pt>
                <c:pt idx="14">
                  <c:v>19052313</c:v>
                </c:pt>
                <c:pt idx="15">
                  <c:v>19181173</c:v>
                </c:pt>
                <c:pt idx="16">
                  <c:v>19243301</c:v>
                </c:pt>
              </c:numCache>
            </c:numRef>
          </c:yVal>
          <c:smooth val="1"/>
        </c:ser>
        <c:ser>
          <c:idx val="26"/>
          <c:order val="26"/>
          <c:tx>
            <c:strRef>
              <c:f>'Class A Mutiple PMI test'!$AB$36:$AB$37</c:f>
              <c:strCache>
                <c:ptCount val="1"/>
                <c:pt idx="0">
                  <c:v>Huawei CSS 3</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test'!$AB$38:$AB$63</c:f>
              <c:numCache>
                <c:formatCode>General</c:formatCode>
                <c:ptCount val="26"/>
                <c:pt idx="3">
                  <c:v>7457592</c:v>
                </c:pt>
                <c:pt idx="4">
                  <c:v>8537872</c:v>
                </c:pt>
                <c:pt idx="5">
                  <c:v>9455551</c:v>
                </c:pt>
                <c:pt idx="6">
                  <c:v>10580170</c:v>
                </c:pt>
                <c:pt idx="7">
                  <c:v>12139438</c:v>
                </c:pt>
                <c:pt idx="8">
                  <c:v>13623512</c:v>
                </c:pt>
                <c:pt idx="9">
                  <c:v>15248262</c:v>
                </c:pt>
                <c:pt idx="10">
                  <c:v>16668129</c:v>
                </c:pt>
                <c:pt idx="11">
                  <c:v>17897775</c:v>
                </c:pt>
                <c:pt idx="12">
                  <c:v>18709607</c:v>
                </c:pt>
                <c:pt idx="13">
                  <c:v>19144006</c:v>
                </c:pt>
                <c:pt idx="14">
                  <c:v>19427286</c:v>
                </c:pt>
                <c:pt idx="15">
                  <c:v>19531263</c:v>
                </c:pt>
                <c:pt idx="16">
                  <c:v>19582901</c:v>
                </c:pt>
              </c:numCache>
            </c:numRef>
          </c:yVal>
          <c:smooth val="1"/>
        </c:ser>
        <c:ser>
          <c:idx val="27"/>
          <c:order val="27"/>
          <c:tx>
            <c:strRef>
              <c:f>'Class A Mutiple PMI test'!$AC$36:$AC$37</c:f>
              <c:strCache>
                <c:ptCount val="1"/>
                <c:pt idx="0">
                  <c:v>Huawei CSS 4</c:v>
                </c:pt>
              </c:strCache>
            </c:strRef>
          </c:tx>
          <c:xVal>
            <c:numRef>
              <c:f>'Class A Mutiple PMI test'!$A$38:$A$63</c:f>
              <c:numCache>
                <c:formatCode>General</c:formatCode>
                <c:ptCount val="26"/>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numCache>
            </c:numRef>
          </c:xVal>
          <c:yVal>
            <c:numRef>
              <c:f>'Class A Mutiple PMI test'!$AC$38:$AC$63</c:f>
              <c:numCache>
                <c:formatCode>General</c:formatCode>
                <c:ptCount val="26"/>
                <c:pt idx="3">
                  <c:v>7504039</c:v>
                </c:pt>
                <c:pt idx="4">
                  <c:v>8580057</c:v>
                </c:pt>
                <c:pt idx="5">
                  <c:v>9460907</c:v>
                </c:pt>
                <c:pt idx="6">
                  <c:v>10578942</c:v>
                </c:pt>
                <c:pt idx="7">
                  <c:v>12211532</c:v>
                </c:pt>
                <c:pt idx="8">
                  <c:v>13637155</c:v>
                </c:pt>
                <c:pt idx="9">
                  <c:v>15313549</c:v>
                </c:pt>
                <c:pt idx="10">
                  <c:v>16709935</c:v>
                </c:pt>
                <c:pt idx="11">
                  <c:v>17919886</c:v>
                </c:pt>
                <c:pt idx="12">
                  <c:v>18684058</c:v>
                </c:pt>
                <c:pt idx="13">
                  <c:v>19144138</c:v>
                </c:pt>
                <c:pt idx="14">
                  <c:v>19414305</c:v>
                </c:pt>
                <c:pt idx="15">
                  <c:v>19535412</c:v>
                </c:pt>
                <c:pt idx="16">
                  <c:v>19577651</c:v>
                </c:pt>
              </c:numCache>
            </c:numRef>
          </c:yVal>
          <c:smooth val="1"/>
        </c:ser>
        <c:dLbls>
          <c:showLegendKey val="0"/>
          <c:showVal val="0"/>
          <c:showCatName val="0"/>
          <c:showSerName val="0"/>
          <c:showPercent val="0"/>
          <c:showBubbleSize val="0"/>
        </c:dLbls>
        <c:axId val="211844416"/>
        <c:axId val="221257728"/>
      </c:scatterChart>
      <c:valAx>
        <c:axId val="211844416"/>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21257728"/>
        <c:crosses val="autoZero"/>
        <c:crossBetween val="midCat"/>
        <c:majorUnit val="1"/>
      </c:valAx>
      <c:valAx>
        <c:axId val="221257728"/>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11844416"/>
        <c:crossesAt val="-5"/>
        <c:crossBetween val="midCat"/>
      </c:valAx>
    </c:plotArea>
    <c:legend>
      <c:legendPos val="r"/>
      <c:layout>
        <c:manualLayout>
          <c:xMode val="edge"/>
          <c:yMode val="edge"/>
          <c:x val="0.74797783009083185"/>
          <c:y val="0.19206940364801769"/>
          <c:w val="0.25012320624870343"/>
          <c:h val="0.66935439043112388"/>
        </c:manualLayout>
      </c:layout>
      <c:overlay val="0"/>
      <c:txPr>
        <a:bodyPr/>
        <a:lstStyle/>
        <a:p>
          <a:pPr>
            <a:defRPr lang="en-US"/>
          </a:pPr>
          <a:endParaRPr lang="zh-CN"/>
        </a:p>
      </c:txPr>
    </c:legend>
    <c:plotVisOnly val="1"/>
    <c:dispBlanksAs val="span"/>
    <c:showDLblsOverMax val="0"/>
  </c:chart>
  <c:printSettings>
    <c:headerFooter/>
    <c:pageMargins b="0.75000000000000411" l="0.70000000000000062" r="0.70000000000000062" t="0.7500000000000041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Relative Throughput Ratio</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Mutiple PMI test'!$B$75:$B$76</c:f>
              <c:strCache>
                <c:ptCount val="1"/>
                <c:pt idx="0">
                  <c:v>Qualcomm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test'!$B$83:$B$106</c:f>
              <c:numCache>
                <c:formatCode>0.00_);[Red]\(0.00\)</c:formatCode>
                <c:ptCount val="24"/>
                <c:pt idx="0">
                  <c:v>23.95293830772982</c:v>
                </c:pt>
                <c:pt idx="1">
                  <c:v>14.998792146003034</c:v>
                </c:pt>
                <c:pt idx="2">
                  <c:v>10.616775026513579</c:v>
                </c:pt>
                <c:pt idx="3">
                  <c:v>9.3772179456167564</c:v>
                </c:pt>
                <c:pt idx="4">
                  <c:v>7.1783844842714633</c:v>
                </c:pt>
                <c:pt idx="5">
                  <c:v>5.9417569221892128</c:v>
                </c:pt>
                <c:pt idx="6">
                  <c:v>4.9331108303634839</c:v>
                </c:pt>
                <c:pt idx="7">
                  <c:v>4.2737550571832719</c:v>
                </c:pt>
                <c:pt idx="8">
                  <c:v>3.745805510482473</c:v>
                </c:pt>
                <c:pt idx="9">
                  <c:v>3.3084388382523882</c:v>
                </c:pt>
                <c:pt idx="10">
                  <c:v>2.9540281626993381</c:v>
                </c:pt>
                <c:pt idx="11">
                  <c:v>2.6487446830584083</c:v>
                </c:pt>
                <c:pt idx="12">
                  <c:v>2.4281402733961119</c:v>
                </c:pt>
              </c:numCache>
            </c:numRef>
          </c:yVal>
          <c:smooth val="1"/>
        </c:ser>
        <c:ser>
          <c:idx val="2"/>
          <c:order val="1"/>
          <c:tx>
            <c:strRef>
              <c:f>'Class A Mutiple PMI test'!$C$75:$C$76</c:f>
              <c:strCache>
                <c:ptCount val="1"/>
                <c:pt idx="0">
                  <c:v>Qualcomm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test'!$C$83:$C$106</c:f>
              <c:numCache>
                <c:formatCode>0.00_);[Red]\(0.00\)</c:formatCode>
                <c:ptCount val="24"/>
                <c:pt idx="0">
                  <c:v>23.987374353138801</c:v>
                </c:pt>
                <c:pt idx="1">
                  <c:v>15.077921312731076</c:v>
                </c:pt>
                <c:pt idx="2">
                  <c:v>10.663540369806796</c:v>
                </c:pt>
                <c:pt idx="3">
                  <c:v>9.4129540830119947</c:v>
                </c:pt>
                <c:pt idx="4">
                  <c:v>7.24764248469506</c:v>
                </c:pt>
                <c:pt idx="5">
                  <c:v>5.9760306283967664</c:v>
                </c:pt>
                <c:pt idx="6">
                  <c:v>4.9473975323540689</c:v>
                </c:pt>
                <c:pt idx="7">
                  <c:v>4.2820845355145956</c:v>
                </c:pt>
                <c:pt idx="8">
                  <c:v>3.748443728404351</c:v>
                </c:pt>
                <c:pt idx="9">
                  <c:v>3.3094064879185789</c:v>
                </c:pt>
                <c:pt idx="10">
                  <c:v>2.9540281626993381</c:v>
                </c:pt>
                <c:pt idx="11">
                  <c:v>2.6487446830584083</c:v>
                </c:pt>
                <c:pt idx="12">
                  <c:v>2.4281402733961119</c:v>
                </c:pt>
              </c:numCache>
            </c:numRef>
          </c:yVal>
          <c:smooth val="1"/>
        </c:ser>
        <c:ser>
          <c:idx val="4"/>
          <c:order val="2"/>
          <c:tx>
            <c:strRef>
              <c:f>'Class A Mutiple PMI test'!$D$75:$D$76</c:f>
              <c:strCache>
                <c:ptCount val="1"/>
                <c:pt idx="0">
                  <c:v>Qualcomm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test'!$D$83:$D$106</c:f>
              <c:numCache>
                <c:formatCode>0.00_);[Red]\(0.00\)</c:formatCode>
                <c:ptCount val="24"/>
                <c:pt idx="0">
                  <c:v>23.953371806334498</c:v>
                </c:pt>
                <c:pt idx="1">
                  <c:v>15.022654627406503</c:v>
                </c:pt>
                <c:pt idx="2">
                  <c:v>10.624125051874396</c:v>
                </c:pt>
                <c:pt idx="3">
                  <c:v>9.3258797080208886</c:v>
                </c:pt>
                <c:pt idx="4">
                  <c:v>7.2173402184546793</c:v>
                </c:pt>
                <c:pt idx="5">
                  <c:v>5.9648724726504323</c:v>
                </c:pt>
                <c:pt idx="6">
                  <c:v>4.9501442498067236</c:v>
                </c:pt>
                <c:pt idx="7">
                  <c:v>4.285739879616977</c:v>
                </c:pt>
                <c:pt idx="8">
                  <c:v>3.7506457055674938</c:v>
                </c:pt>
                <c:pt idx="9">
                  <c:v>3.3112119558492088</c:v>
                </c:pt>
                <c:pt idx="10">
                  <c:v>2.9540281626993381</c:v>
                </c:pt>
                <c:pt idx="11">
                  <c:v>2.6487446830584083</c:v>
                </c:pt>
                <c:pt idx="12">
                  <c:v>2.4281402733961119</c:v>
                </c:pt>
              </c:numCache>
            </c:numRef>
          </c:yVal>
          <c:smooth val="1"/>
        </c:ser>
        <c:ser>
          <c:idx val="5"/>
          <c:order val="3"/>
          <c:tx>
            <c:strRef>
              <c:f>'Class A Mutiple PMI test'!$E$75:$E$76</c:f>
              <c:strCache>
                <c:ptCount val="1"/>
                <c:pt idx="0">
                  <c:v>Qualcomm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test'!$E$83:$E$106</c:f>
              <c:numCache>
                <c:formatCode>0.00_);[Red]\(0.00\)</c:formatCode>
                <c:ptCount val="24"/>
                <c:pt idx="0">
                  <c:v>23.942182123601288</c:v>
                </c:pt>
                <c:pt idx="1">
                  <c:v>15.12427639234633</c:v>
                </c:pt>
                <c:pt idx="2">
                  <c:v>10.636408908562734</c:v>
                </c:pt>
                <c:pt idx="3">
                  <c:v>9.351890322856045</c:v>
                </c:pt>
                <c:pt idx="4">
                  <c:v>7.2182277536283035</c:v>
                </c:pt>
                <c:pt idx="5">
                  <c:v>5.9667321652748218</c:v>
                </c:pt>
                <c:pt idx="6">
                  <c:v>4.944147983331133</c:v>
                </c:pt>
                <c:pt idx="7">
                  <c:v>4.2808518262013564</c:v>
                </c:pt>
                <c:pt idx="8">
                  <c:v>3.745805510482473</c:v>
                </c:pt>
                <c:pt idx="9">
                  <c:v>3.3112119558492088</c:v>
                </c:pt>
                <c:pt idx="10">
                  <c:v>2.9540281626993381</c:v>
                </c:pt>
                <c:pt idx="11">
                  <c:v>2.6487446830584083</c:v>
                </c:pt>
                <c:pt idx="12">
                  <c:v>2.4281402733961119</c:v>
                </c:pt>
              </c:numCache>
            </c:numRef>
          </c:yVal>
          <c:smooth val="1"/>
        </c:ser>
        <c:ser>
          <c:idx val="7"/>
          <c:order val="4"/>
          <c:tx>
            <c:strRef>
              <c:f>'Class A Mutiple PMI test'!$F$75:$F$76</c:f>
              <c:strCache>
                <c:ptCount val="1"/>
                <c:pt idx="0">
                  <c:v>Samsung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test'!$F$83:$F$106</c:f>
              <c:numCache>
                <c:formatCode>0.00</c:formatCode>
                <c:ptCount val="24"/>
                <c:pt idx="0">
                  <c:v>16.697962815500244</c:v>
                </c:pt>
                <c:pt idx="1">
                  <c:v>12.194395289083511</c:v>
                </c:pt>
                <c:pt idx="2">
                  <c:v>9.4184988364419429</c:v>
                </c:pt>
                <c:pt idx="3">
                  <c:v>7.6409078407204047</c:v>
                </c:pt>
                <c:pt idx="4">
                  <c:v>6.5568467474314485</c:v>
                </c:pt>
                <c:pt idx="5">
                  <c:v>5.6207044196704672</c:v>
                </c:pt>
                <c:pt idx="6">
                  <c:v>4.9958588924273837</c:v>
                </c:pt>
                <c:pt idx="7">
                  <c:v>4.4216448821796757</c:v>
                </c:pt>
                <c:pt idx="8">
                  <c:v>3.8517233921389269</c:v>
                </c:pt>
                <c:pt idx="9">
                  <c:v>3.3952277249766918</c:v>
                </c:pt>
                <c:pt idx="10">
                  <c:v>3.0059419622293873</c:v>
                </c:pt>
                <c:pt idx="11">
                  <c:v>2.7144494999986155</c:v>
                </c:pt>
                <c:pt idx="12">
                  <c:v>2.4714423458680734</c:v>
                </c:pt>
                <c:pt idx="13">
                  <c:v>2.2544883845264994</c:v>
                </c:pt>
                <c:pt idx="14">
                  <c:v>2.0803436631015191</c:v>
                </c:pt>
                <c:pt idx="15">
                  <c:v>1.9326519347907509</c:v>
                </c:pt>
                <c:pt idx="16">
                  <c:v>1.7971130052240858</c:v>
                </c:pt>
              </c:numCache>
            </c:numRef>
          </c:yVal>
          <c:smooth val="1"/>
        </c:ser>
        <c:ser>
          <c:idx val="8"/>
          <c:order val="5"/>
          <c:tx>
            <c:strRef>
              <c:f>'Class A Mutiple PMI test'!$G$75:$G$76</c:f>
              <c:strCache>
                <c:ptCount val="1"/>
                <c:pt idx="0">
                  <c:v>Samsung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test'!$G$83:$G$106</c:f>
              <c:numCache>
                <c:formatCode>0.00</c:formatCode>
                <c:ptCount val="24"/>
                <c:pt idx="0">
                  <c:v>13.425863374368099</c:v>
                </c:pt>
                <c:pt idx="1">
                  <c:v>10.442420129463354</c:v>
                </c:pt>
                <c:pt idx="2">
                  <c:v>8.288999463753477</c:v>
                </c:pt>
                <c:pt idx="3">
                  <c:v>6.9217699916937248</c:v>
                </c:pt>
                <c:pt idx="4">
                  <c:v>5.9693127354766782</c:v>
                </c:pt>
                <c:pt idx="5">
                  <c:v>5.2474663899472249</c:v>
                </c:pt>
                <c:pt idx="6">
                  <c:v>4.5906613632180617</c:v>
                </c:pt>
                <c:pt idx="7">
                  <c:v>4.1057931704101582</c:v>
                </c:pt>
                <c:pt idx="8">
                  <c:v>3.5891296217037407</c:v>
                </c:pt>
                <c:pt idx="9">
                  <c:v>3.1806984126984128</c:v>
                </c:pt>
                <c:pt idx="10">
                  <c:v>2.8488818667596245</c:v>
                </c:pt>
                <c:pt idx="11">
                  <c:v>2.5770623435347217</c:v>
                </c:pt>
                <c:pt idx="12">
                  <c:v>2.3485255820983539</c:v>
                </c:pt>
                <c:pt idx="13">
                  <c:v>2.1613343724509617</c:v>
                </c:pt>
                <c:pt idx="14">
                  <c:v>2.0050270465577822</c:v>
                </c:pt>
                <c:pt idx="15">
                  <c:v>1.8820280095642414</c:v>
                </c:pt>
                <c:pt idx="16">
                  <c:v>1.7620409460256934</c:v>
                </c:pt>
              </c:numCache>
            </c:numRef>
          </c:yVal>
          <c:smooth val="1"/>
        </c:ser>
        <c:ser>
          <c:idx val="10"/>
          <c:order val="6"/>
          <c:tx>
            <c:strRef>
              <c:f>'Class A Mutiple PMI test'!$H$75:$H$76</c:f>
              <c:strCache>
                <c:ptCount val="1"/>
                <c:pt idx="0">
                  <c:v>Samsung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test'!$H$83:$H$106</c:f>
              <c:numCache>
                <c:formatCode>0.00</c:formatCode>
                <c:ptCount val="24"/>
                <c:pt idx="0">
                  <c:v>15.114167024781549</c:v>
                </c:pt>
                <c:pt idx="1">
                  <c:v>11.188195173624985</c:v>
                </c:pt>
                <c:pt idx="2">
                  <c:v>8.8759208072685922</c:v>
                </c:pt>
                <c:pt idx="3">
                  <c:v>7.2500085920354289</c:v>
                </c:pt>
                <c:pt idx="4">
                  <c:v>6.2748775052220438</c:v>
                </c:pt>
                <c:pt idx="5">
                  <c:v>5.4753194389054451</c:v>
                </c:pt>
                <c:pt idx="6">
                  <c:v>4.8474639274570164</c:v>
                </c:pt>
                <c:pt idx="7">
                  <c:v>4.2760456171373944</c:v>
                </c:pt>
                <c:pt idx="8">
                  <c:v>3.8076080947893778</c:v>
                </c:pt>
                <c:pt idx="9">
                  <c:v>3.358817726513887</c:v>
                </c:pt>
                <c:pt idx="10">
                  <c:v>3.0261600424576547</c:v>
                </c:pt>
                <c:pt idx="11">
                  <c:v>2.7129889041459956</c:v>
                </c:pt>
                <c:pt idx="12">
                  <c:v>2.4740711019592405</c:v>
                </c:pt>
                <c:pt idx="13">
                  <c:v>2.2572679739464978</c:v>
                </c:pt>
                <c:pt idx="14">
                  <c:v>2.0779472636752652</c:v>
                </c:pt>
                <c:pt idx="15">
                  <c:v>1.9329948738170346</c:v>
                </c:pt>
                <c:pt idx="16">
                  <c:v>1.8007438699605105</c:v>
                </c:pt>
              </c:numCache>
            </c:numRef>
          </c:yVal>
          <c:smooth val="1"/>
        </c:ser>
        <c:ser>
          <c:idx val="11"/>
          <c:order val="7"/>
          <c:tx>
            <c:strRef>
              <c:f>'Class A Mutiple PMI test'!$I$75:$I$76</c:f>
              <c:strCache>
                <c:ptCount val="1"/>
                <c:pt idx="0">
                  <c:v>Samsung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test'!$I$83:$I$106</c:f>
              <c:numCache>
                <c:formatCode>0.00</c:formatCode>
                <c:ptCount val="24"/>
                <c:pt idx="0">
                  <c:v>15.230586727625381</c:v>
                </c:pt>
                <c:pt idx="1">
                  <c:v>11.407537281073846</c:v>
                </c:pt>
                <c:pt idx="2">
                  <c:v>8.9585083823470573</c:v>
                </c:pt>
                <c:pt idx="3">
                  <c:v>7.4575241499809213</c:v>
                </c:pt>
                <c:pt idx="4">
                  <c:v>6.389426481000708</c:v>
                </c:pt>
                <c:pt idx="5">
                  <c:v>5.4888743702177383</c:v>
                </c:pt>
                <c:pt idx="6">
                  <c:v>4.8949503078951411</c:v>
                </c:pt>
                <c:pt idx="7">
                  <c:v>4.3111829244867286</c:v>
                </c:pt>
                <c:pt idx="8">
                  <c:v>3.7892768690102101</c:v>
                </c:pt>
                <c:pt idx="9">
                  <c:v>3.3519708772605905</c:v>
                </c:pt>
                <c:pt idx="10">
                  <c:v>3.0255606186307409</c:v>
                </c:pt>
                <c:pt idx="11">
                  <c:v>2.7128530013595347</c:v>
                </c:pt>
                <c:pt idx="12">
                  <c:v>2.4770358242405179</c:v>
                </c:pt>
                <c:pt idx="13">
                  <c:v>2.2620072122871901</c:v>
                </c:pt>
                <c:pt idx="14">
                  <c:v>2.0827057766372592</c:v>
                </c:pt>
                <c:pt idx="15">
                  <c:v>1.9343487654016513</c:v>
                </c:pt>
                <c:pt idx="16">
                  <c:v>1.8075164543426558</c:v>
                </c:pt>
              </c:numCache>
            </c:numRef>
          </c:yVal>
          <c:smooth val="1"/>
        </c:ser>
        <c:ser>
          <c:idx val="13"/>
          <c:order val="8"/>
          <c:tx>
            <c:strRef>
              <c:f>'Class A Mutiple PMI test'!$J$75:$J$76</c:f>
              <c:strCache>
                <c:ptCount val="1"/>
                <c:pt idx="0">
                  <c:v>MTK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test'!$J$83:$J$106</c:f>
              <c:numCache>
                <c:formatCode>0.00</c:formatCode>
                <c:ptCount val="24"/>
                <c:pt idx="0">
                  <c:v>18.7</c:v>
                </c:pt>
                <c:pt idx="1">
                  <c:v>12.4</c:v>
                </c:pt>
                <c:pt idx="2">
                  <c:v>9.6</c:v>
                </c:pt>
                <c:pt idx="3">
                  <c:v>7.2</c:v>
                </c:pt>
                <c:pt idx="4">
                  <c:v>7</c:v>
                </c:pt>
                <c:pt idx="5">
                  <c:v>6.2</c:v>
                </c:pt>
                <c:pt idx="6">
                  <c:v>5.0999999999999996</c:v>
                </c:pt>
                <c:pt idx="7">
                  <c:v>4.8</c:v>
                </c:pt>
                <c:pt idx="8">
                  <c:v>3.9</c:v>
                </c:pt>
                <c:pt idx="9">
                  <c:v>3.7</c:v>
                </c:pt>
                <c:pt idx="10">
                  <c:v>3.2</c:v>
                </c:pt>
                <c:pt idx="11">
                  <c:v>2.9</c:v>
                </c:pt>
                <c:pt idx="12">
                  <c:v>2.5499999999999998</c:v>
                </c:pt>
                <c:pt idx="13">
                  <c:v>2.4</c:v>
                </c:pt>
                <c:pt idx="14">
                  <c:v>2.16</c:v>
                </c:pt>
                <c:pt idx="15">
                  <c:v>2.1</c:v>
                </c:pt>
                <c:pt idx="16">
                  <c:v>2</c:v>
                </c:pt>
              </c:numCache>
            </c:numRef>
          </c:yVal>
          <c:smooth val="1"/>
        </c:ser>
        <c:ser>
          <c:idx val="14"/>
          <c:order val="9"/>
          <c:tx>
            <c:strRef>
              <c:f>'Class A Mutiple PMI test'!$K$75:$K$76</c:f>
              <c:strCache>
                <c:ptCount val="1"/>
                <c:pt idx="0">
                  <c:v>MTK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test'!$K$83:$K$106</c:f>
              <c:numCache>
                <c:formatCode>0.00</c:formatCode>
                <c:ptCount val="24"/>
                <c:pt idx="0">
                  <c:v>15</c:v>
                </c:pt>
                <c:pt idx="1">
                  <c:v>15.5</c:v>
                </c:pt>
                <c:pt idx="2">
                  <c:v>10.3</c:v>
                </c:pt>
                <c:pt idx="3">
                  <c:v>8.4</c:v>
                </c:pt>
                <c:pt idx="4">
                  <c:v>6.5</c:v>
                </c:pt>
                <c:pt idx="5">
                  <c:v>6</c:v>
                </c:pt>
                <c:pt idx="6">
                  <c:v>5.5</c:v>
                </c:pt>
                <c:pt idx="7">
                  <c:v>4.5999999999999996</c:v>
                </c:pt>
                <c:pt idx="8">
                  <c:v>3.7</c:v>
                </c:pt>
                <c:pt idx="9">
                  <c:v>3.3</c:v>
                </c:pt>
                <c:pt idx="10">
                  <c:v>3.1</c:v>
                </c:pt>
                <c:pt idx="11">
                  <c:v>2.8</c:v>
                </c:pt>
                <c:pt idx="12">
                  <c:v>2.5</c:v>
                </c:pt>
                <c:pt idx="13">
                  <c:v>2.2999999999999998</c:v>
                </c:pt>
                <c:pt idx="14">
                  <c:v>2.1</c:v>
                </c:pt>
                <c:pt idx="15">
                  <c:v>2</c:v>
                </c:pt>
                <c:pt idx="16">
                  <c:v>1.85</c:v>
                </c:pt>
              </c:numCache>
            </c:numRef>
          </c:yVal>
          <c:smooth val="1"/>
        </c:ser>
        <c:ser>
          <c:idx val="16"/>
          <c:order val="10"/>
          <c:tx>
            <c:strRef>
              <c:f>'Class A Mutiple PMI test'!$L$75:$L$76</c:f>
              <c:strCache>
                <c:ptCount val="1"/>
                <c:pt idx="0">
                  <c:v>MTK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test'!$L$83:$L$106</c:f>
              <c:numCache>
                <c:formatCode>0.00</c:formatCode>
                <c:ptCount val="24"/>
                <c:pt idx="0">
                  <c:v>15.6</c:v>
                </c:pt>
                <c:pt idx="1">
                  <c:v>10</c:v>
                </c:pt>
                <c:pt idx="2">
                  <c:v>10.199999999999999</c:v>
                </c:pt>
                <c:pt idx="3">
                  <c:v>7.3</c:v>
                </c:pt>
                <c:pt idx="4">
                  <c:v>6.1</c:v>
                </c:pt>
                <c:pt idx="5">
                  <c:v>6.3</c:v>
                </c:pt>
                <c:pt idx="6">
                  <c:v>5.15</c:v>
                </c:pt>
                <c:pt idx="7">
                  <c:v>4.5999999999999996</c:v>
                </c:pt>
                <c:pt idx="8">
                  <c:v>4</c:v>
                </c:pt>
                <c:pt idx="9">
                  <c:v>3.6</c:v>
                </c:pt>
                <c:pt idx="10">
                  <c:v>3.1</c:v>
                </c:pt>
                <c:pt idx="11">
                  <c:v>2.7</c:v>
                </c:pt>
                <c:pt idx="12">
                  <c:v>2.5</c:v>
                </c:pt>
                <c:pt idx="13">
                  <c:v>2.2999999999999998</c:v>
                </c:pt>
                <c:pt idx="14">
                  <c:v>2.2000000000000002</c:v>
                </c:pt>
                <c:pt idx="15">
                  <c:v>2.1</c:v>
                </c:pt>
                <c:pt idx="16">
                  <c:v>1.9</c:v>
                </c:pt>
              </c:numCache>
            </c:numRef>
          </c:yVal>
          <c:smooth val="1"/>
        </c:ser>
        <c:ser>
          <c:idx val="17"/>
          <c:order val="11"/>
          <c:tx>
            <c:strRef>
              <c:f>'Class A Mutiple PMI test'!$M$75:$M$76</c:f>
              <c:strCache>
                <c:ptCount val="1"/>
                <c:pt idx="0">
                  <c:v>MTK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test'!$M$83:$M$106</c:f>
              <c:numCache>
                <c:formatCode>0.00</c:formatCode>
                <c:ptCount val="24"/>
                <c:pt idx="0">
                  <c:v>16.2</c:v>
                </c:pt>
                <c:pt idx="1">
                  <c:v>11</c:v>
                </c:pt>
                <c:pt idx="2">
                  <c:v>8.4</c:v>
                </c:pt>
                <c:pt idx="3">
                  <c:v>7.16</c:v>
                </c:pt>
                <c:pt idx="4">
                  <c:v>7.1</c:v>
                </c:pt>
                <c:pt idx="5">
                  <c:v>6.2</c:v>
                </c:pt>
                <c:pt idx="6">
                  <c:v>5.44</c:v>
                </c:pt>
                <c:pt idx="7">
                  <c:v>4.6399999999999997</c:v>
                </c:pt>
                <c:pt idx="8">
                  <c:v>4.0999999999999996</c:v>
                </c:pt>
                <c:pt idx="9">
                  <c:v>3.5</c:v>
                </c:pt>
                <c:pt idx="10">
                  <c:v>3.14</c:v>
                </c:pt>
                <c:pt idx="11">
                  <c:v>2.9</c:v>
                </c:pt>
                <c:pt idx="12">
                  <c:v>2.6</c:v>
                </c:pt>
                <c:pt idx="13">
                  <c:v>2.2000000000000002</c:v>
                </c:pt>
                <c:pt idx="14">
                  <c:v>2.2000000000000002</c:v>
                </c:pt>
                <c:pt idx="15">
                  <c:v>2</c:v>
                </c:pt>
                <c:pt idx="16">
                  <c:v>1.9</c:v>
                </c:pt>
              </c:numCache>
            </c:numRef>
          </c:yVal>
          <c:smooth val="1"/>
        </c:ser>
        <c:ser>
          <c:idx val="19"/>
          <c:order val="12"/>
          <c:tx>
            <c:strRef>
              <c:f>'Class A Mutiple PMI test'!$N$75:$N$76</c:f>
              <c:strCache>
                <c:ptCount val="1"/>
                <c:pt idx="0">
                  <c:v>LGE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test'!$N$83:$N$106</c:f>
              <c:numCache>
                <c:formatCode>0.00</c:formatCode>
                <c:ptCount val="24"/>
                <c:pt idx="0">
                  <c:v>230.98254827074049</c:v>
                </c:pt>
                <c:pt idx="1">
                  <c:v>69.615963579219155</c:v>
                </c:pt>
                <c:pt idx="2">
                  <c:v>37.205907700037336</c:v>
                </c:pt>
                <c:pt idx="3">
                  <c:v>18.376066849564406</c:v>
                </c:pt>
                <c:pt idx="4">
                  <c:v>13.695945575464295</c:v>
                </c:pt>
                <c:pt idx="5">
                  <c:v>9.4029818338613484</c:v>
                </c:pt>
                <c:pt idx="6">
                  <c:v>5.8195442327694806</c:v>
                </c:pt>
                <c:pt idx="7">
                  <c:v>4.525457073986594</c:v>
                </c:pt>
                <c:pt idx="8">
                  <c:v>3.7411445484872692</c:v>
                </c:pt>
                <c:pt idx="9">
                  <c:v>3.121781621507103</c:v>
                </c:pt>
                <c:pt idx="10">
                  <c:v>2.8521680220314836</c:v>
                </c:pt>
                <c:pt idx="11">
                  <c:v>2.5327676449576462</c:v>
                </c:pt>
                <c:pt idx="12">
                  <c:v>2.3620221012527662</c:v>
                </c:pt>
                <c:pt idx="13">
                  <c:v>2.157172683481043</c:v>
                </c:pt>
                <c:pt idx="14">
                  <c:v>2.0025712571311733</c:v>
                </c:pt>
                <c:pt idx="15">
                  <c:v>1.8538827978606778</c:v>
                </c:pt>
                <c:pt idx="16">
                  <c:v>1.7548376888912898</c:v>
                </c:pt>
              </c:numCache>
            </c:numRef>
          </c:yVal>
          <c:smooth val="1"/>
        </c:ser>
        <c:ser>
          <c:idx val="20"/>
          <c:order val="13"/>
          <c:tx>
            <c:strRef>
              <c:f>'Class A Mutiple PMI test'!$O$75:$O$76</c:f>
              <c:strCache>
                <c:ptCount val="1"/>
                <c:pt idx="0">
                  <c:v>LGE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test'!$O$83:$O$106</c:f>
              <c:numCache>
                <c:formatCode>0.00</c:formatCode>
                <c:ptCount val="24"/>
                <c:pt idx="0">
                  <c:v>230.68947591767451</c:v>
                </c:pt>
                <c:pt idx="1">
                  <c:v>75.226950227090484</c:v>
                </c:pt>
                <c:pt idx="2">
                  <c:v>41.56819918425451</c:v>
                </c:pt>
                <c:pt idx="3">
                  <c:v>20.136078404270268</c:v>
                </c:pt>
                <c:pt idx="4">
                  <c:v>13.428985013114644</c:v>
                </c:pt>
                <c:pt idx="5">
                  <c:v>9.3405267555879785</c:v>
                </c:pt>
                <c:pt idx="6">
                  <c:v>5.8308211756172401</c:v>
                </c:pt>
                <c:pt idx="7">
                  <c:v>4.4147863727363825</c:v>
                </c:pt>
                <c:pt idx="8">
                  <c:v>3.7576547866131644</c:v>
                </c:pt>
                <c:pt idx="9">
                  <c:v>3.103530716968069</c:v>
                </c:pt>
                <c:pt idx="10">
                  <c:v>2.8521680220314836</c:v>
                </c:pt>
                <c:pt idx="11">
                  <c:v>2.5327676449576462</c:v>
                </c:pt>
                <c:pt idx="12">
                  <c:v>2.3620221012527662</c:v>
                </c:pt>
                <c:pt idx="13">
                  <c:v>2.157172683481043</c:v>
                </c:pt>
                <c:pt idx="14">
                  <c:v>2.0025712571311733</c:v>
                </c:pt>
                <c:pt idx="15">
                  <c:v>1.8538827978606778</c:v>
                </c:pt>
                <c:pt idx="16">
                  <c:v>1.7548376888912898</c:v>
                </c:pt>
              </c:numCache>
            </c:numRef>
          </c:yVal>
          <c:smooth val="1"/>
        </c:ser>
        <c:ser>
          <c:idx val="22"/>
          <c:order val="14"/>
          <c:tx>
            <c:strRef>
              <c:f>'Class A Mutiple PMI test'!$P$75:$P$76</c:f>
              <c:strCache>
                <c:ptCount val="1"/>
                <c:pt idx="0">
                  <c:v>LGE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test'!$P$83:$P$106</c:f>
              <c:numCache>
                <c:formatCode>0.00</c:formatCode>
                <c:ptCount val="24"/>
                <c:pt idx="0">
                  <c:v>233.40998302567363</c:v>
                </c:pt>
                <c:pt idx="1">
                  <c:v>74.813131331293164</c:v>
                </c:pt>
                <c:pt idx="2">
                  <c:v>40.88403364862932</c:v>
                </c:pt>
                <c:pt idx="3">
                  <c:v>19.552997506575231</c:v>
                </c:pt>
                <c:pt idx="4">
                  <c:v>13.688035913494177</c:v>
                </c:pt>
                <c:pt idx="5">
                  <c:v>9.3121028550304175</c:v>
                </c:pt>
                <c:pt idx="6">
                  <c:v>5.8488181626120275</c:v>
                </c:pt>
                <c:pt idx="7">
                  <c:v>4.4586633693889937</c:v>
                </c:pt>
                <c:pt idx="8">
                  <c:v>3.7137470979520111</c:v>
                </c:pt>
                <c:pt idx="9">
                  <c:v>3.1084019629123625</c:v>
                </c:pt>
                <c:pt idx="10">
                  <c:v>2.8521680220314836</c:v>
                </c:pt>
                <c:pt idx="11">
                  <c:v>2.5327676449576462</c:v>
                </c:pt>
                <c:pt idx="12">
                  <c:v>2.3620221012527662</c:v>
                </c:pt>
                <c:pt idx="13">
                  <c:v>2.157172683481043</c:v>
                </c:pt>
                <c:pt idx="14">
                  <c:v>2.0025712571311733</c:v>
                </c:pt>
                <c:pt idx="15">
                  <c:v>1.8538827978606778</c:v>
                </c:pt>
                <c:pt idx="16">
                  <c:v>1.7548376888912898</c:v>
                </c:pt>
              </c:numCache>
            </c:numRef>
          </c:yVal>
          <c:smooth val="1"/>
        </c:ser>
        <c:ser>
          <c:idx val="23"/>
          <c:order val="15"/>
          <c:tx>
            <c:strRef>
              <c:f>'Class A Mutiple PMI test'!$Q$75:$Q$76</c:f>
              <c:strCache>
                <c:ptCount val="1"/>
                <c:pt idx="0">
                  <c:v>LGE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test'!$Q$83:$Q$106</c:f>
              <c:numCache>
                <c:formatCode>0.00</c:formatCode>
                <c:ptCount val="24"/>
                <c:pt idx="0">
                  <c:v>236.88966687884576</c:v>
                </c:pt>
                <c:pt idx="1">
                  <c:v>65.992944552525685</c:v>
                </c:pt>
                <c:pt idx="2">
                  <c:v>41.219487175908647</c:v>
                </c:pt>
                <c:pt idx="3">
                  <c:v>20.78436263139789</c:v>
                </c:pt>
                <c:pt idx="4">
                  <c:v>14.234179429894215</c:v>
                </c:pt>
                <c:pt idx="5">
                  <c:v>9.0106028345782505</c:v>
                </c:pt>
                <c:pt idx="6">
                  <c:v>5.7963184163358745</c:v>
                </c:pt>
                <c:pt idx="7">
                  <c:v>4.4947972688276598</c:v>
                </c:pt>
                <c:pt idx="8">
                  <c:v>3.7312646354693024</c:v>
                </c:pt>
                <c:pt idx="9">
                  <c:v>3.121781621507103</c:v>
                </c:pt>
                <c:pt idx="10">
                  <c:v>2.8521680220314836</c:v>
                </c:pt>
                <c:pt idx="11">
                  <c:v>2.5327676449576462</c:v>
                </c:pt>
                <c:pt idx="12">
                  <c:v>2.3620221012527662</c:v>
                </c:pt>
                <c:pt idx="13">
                  <c:v>2.157172683481043</c:v>
                </c:pt>
                <c:pt idx="14">
                  <c:v>2.0025712571311733</c:v>
                </c:pt>
                <c:pt idx="15">
                  <c:v>1.8538827978606778</c:v>
                </c:pt>
                <c:pt idx="16">
                  <c:v>1.7548376888912898</c:v>
                </c:pt>
              </c:numCache>
            </c:numRef>
          </c:yVal>
          <c:smooth val="1"/>
        </c:ser>
        <c:ser>
          <c:idx val="0"/>
          <c:order val="16"/>
          <c:tx>
            <c:strRef>
              <c:f>'Class A Mutiple PMI test'!$R$75:$R$76</c:f>
              <c:strCache>
                <c:ptCount val="1"/>
                <c:pt idx="0">
                  <c:v>Intel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test'!$R$83:$R$106</c:f>
              <c:numCache>
                <c:formatCode>0.00</c:formatCode>
                <c:ptCount val="24"/>
                <c:pt idx="0">
                  <c:v>12.920221854574056</c:v>
                </c:pt>
                <c:pt idx="1">
                  <c:v>9.6225129951604238</c:v>
                </c:pt>
                <c:pt idx="2">
                  <c:v>7.6945503048780486</c:v>
                </c:pt>
                <c:pt idx="3">
                  <c:v>6.576456485255334</c:v>
                </c:pt>
                <c:pt idx="4">
                  <c:v>5.7865287321603862</c:v>
                </c:pt>
                <c:pt idx="5">
                  <c:v>5.1685486600412291</c:v>
                </c:pt>
                <c:pt idx="6">
                  <c:v>4.6304633373683259</c:v>
                </c:pt>
                <c:pt idx="7">
                  <c:v>4.138913388604692</c:v>
                </c:pt>
                <c:pt idx="8">
                  <c:v>3.7076647812536074</c:v>
                </c:pt>
                <c:pt idx="9">
                  <c:v>3.3365639368921252</c:v>
                </c:pt>
                <c:pt idx="10">
                  <c:v>3.0168814611142687</c:v>
                </c:pt>
                <c:pt idx="11">
                  <c:v>2.7339246736274276</c:v>
                </c:pt>
                <c:pt idx="12">
                  <c:v>2.4949465488162117</c:v>
                </c:pt>
                <c:pt idx="13">
                  <c:v>2.2931695549314157</c:v>
                </c:pt>
                <c:pt idx="14">
                  <c:v>2.1203598944022413</c:v>
                </c:pt>
              </c:numCache>
            </c:numRef>
          </c:yVal>
          <c:smooth val="1"/>
        </c:ser>
        <c:ser>
          <c:idx val="3"/>
          <c:order val="17"/>
          <c:tx>
            <c:strRef>
              <c:f>'Class A Mutiple PMI test'!$S$75:$S$76</c:f>
              <c:strCache>
                <c:ptCount val="1"/>
                <c:pt idx="0">
                  <c:v>Intel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test'!$S$83:$S$106</c:f>
              <c:numCache>
                <c:formatCode>0.00</c:formatCode>
                <c:ptCount val="24"/>
                <c:pt idx="0">
                  <c:v>12.611483279542188</c:v>
                </c:pt>
                <c:pt idx="1">
                  <c:v>9.3888689729342172</c:v>
                </c:pt>
                <c:pt idx="2">
                  <c:v>7.4782774390243905</c:v>
                </c:pt>
                <c:pt idx="3">
                  <c:v>6.3368017262047465</c:v>
                </c:pt>
                <c:pt idx="4">
                  <c:v>5.545004908253417</c:v>
                </c:pt>
                <c:pt idx="5">
                  <c:v>4.9608935109688934</c:v>
                </c:pt>
                <c:pt idx="6">
                  <c:v>4.4733819249491331</c:v>
                </c:pt>
                <c:pt idx="7">
                  <c:v>4.0415637678602927</c:v>
                </c:pt>
                <c:pt idx="8">
                  <c:v>3.6548924544999806</c:v>
                </c:pt>
                <c:pt idx="9">
                  <c:v>3.3119156282583799</c:v>
                </c:pt>
                <c:pt idx="10">
                  <c:v>3.0075574875961966</c:v>
                </c:pt>
                <c:pt idx="11">
                  <c:v>2.7311301736482823</c:v>
                </c:pt>
                <c:pt idx="12">
                  <c:v>2.4946295192563754</c:v>
                </c:pt>
                <c:pt idx="13">
                  <c:v>2.293099630566271</c:v>
                </c:pt>
                <c:pt idx="14">
                  <c:v>2.1203598944022413</c:v>
                </c:pt>
              </c:numCache>
            </c:numRef>
          </c:yVal>
          <c:smooth val="1"/>
        </c:ser>
        <c:ser>
          <c:idx val="6"/>
          <c:order val="18"/>
          <c:tx>
            <c:strRef>
              <c:f>'Class A Mutiple PMI test'!$T$75:$T$76</c:f>
              <c:strCache>
                <c:ptCount val="1"/>
                <c:pt idx="0">
                  <c:v>Intel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test'!$T$83:$T$106</c:f>
              <c:numCache>
                <c:formatCode>0.00</c:formatCode>
                <c:ptCount val="24"/>
                <c:pt idx="0">
                  <c:v>12.699913210924574</c:v>
                </c:pt>
                <c:pt idx="1">
                  <c:v>9.4832407241441121</c:v>
                </c:pt>
                <c:pt idx="2">
                  <c:v>7.5960365853658534</c:v>
                </c:pt>
                <c:pt idx="3">
                  <c:v>6.4691920402781102</c:v>
                </c:pt>
                <c:pt idx="4">
                  <c:v>5.6777165294872765</c:v>
                </c:pt>
                <c:pt idx="5">
                  <c:v>5.0814128796037048</c:v>
                </c:pt>
                <c:pt idx="6">
                  <c:v>4.5663842171684657</c:v>
                </c:pt>
                <c:pt idx="7">
                  <c:v>4.0921458811077791</c:v>
                </c:pt>
                <c:pt idx="8">
                  <c:v>3.6762476432336757</c:v>
                </c:pt>
                <c:pt idx="9">
                  <c:v>3.3190434678563494</c:v>
                </c:pt>
                <c:pt idx="10">
                  <c:v>3.0081872782292129</c:v>
                </c:pt>
                <c:pt idx="11">
                  <c:v>2.7301430617153502</c:v>
                </c:pt>
                <c:pt idx="12">
                  <c:v>2.4934882128409654</c:v>
                </c:pt>
                <c:pt idx="13">
                  <c:v>2.2927733168622608</c:v>
                </c:pt>
                <c:pt idx="14">
                  <c:v>2.1203598944022413</c:v>
                </c:pt>
              </c:numCache>
            </c:numRef>
          </c:yVal>
          <c:smooth val="1"/>
        </c:ser>
        <c:ser>
          <c:idx val="9"/>
          <c:order val="19"/>
          <c:tx>
            <c:strRef>
              <c:f>'Class A Mutiple PMI test'!$U$75:$U$76</c:f>
              <c:strCache>
                <c:ptCount val="1"/>
                <c:pt idx="0">
                  <c:v>Intel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test'!$U$83:$U$106</c:f>
              <c:numCache>
                <c:formatCode>0.00</c:formatCode>
                <c:ptCount val="24"/>
                <c:pt idx="0">
                  <c:v>12.708931138292968</c:v>
                </c:pt>
                <c:pt idx="1">
                  <c:v>9.4684531278006805</c:v>
                </c:pt>
                <c:pt idx="2">
                  <c:v>7.5661204268292686</c:v>
                </c:pt>
                <c:pt idx="3">
                  <c:v>6.4415248141932384</c:v>
                </c:pt>
                <c:pt idx="4">
                  <c:v>5.655553877520199</c:v>
                </c:pt>
                <c:pt idx="5">
                  <c:v>5.064551859942771</c:v>
                </c:pt>
                <c:pt idx="6">
                  <c:v>4.5543822597676877</c:v>
                </c:pt>
                <c:pt idx="7">
                  <c:v>4.0835023813723756</c:v>
                </c:pt>
                <c:pt idx="8">
                  <c:v>3.6708222709607909</c:v>
                </c:pt>
                <c:pt idx="9">
                  <c:v>3.3171803155393742</c:v>
                </c:pt>
                <c:pt idx="10">
                  <c:v>3.0080951137463328</c:v>
                </c:pt>
                <c:pt idx="11">
                  <c:v>2.7303238005199715</c:v>
                </c:pt>
                <c:pt idx="12">
                  <c:v>2.4936911117592606</c:v>
                </c:pt>
                <c:pt idx="13">
                  <c:v>2.2928315871665483</c:v>
                </c:pt>
                <c:pt idx="14">
                  <c:v>2.1203598944022413</c:v>
                </c:pt>
              </c:numCache>
            </c:numRef>
          </c:yVal>
          <c:smooth val="1"/>
        </c:ser>
        <c:ser>
          <c:idx val="12"/>
          <c:order val="20"/>
          <c:tx>
            <c:strRef>
              <c:f>'Class A Mutiple PMI test'!$V$75:$V$76</c:f>
              <c:strCache>
                <c:ptCount val="1"/>
                <c:pt idx="0">
                  <c:v>Ericsson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test'!$V$83:$V$106</c:f>
              <c:numCache>
                <c:formatCode>0.00</c:formatCode>
                <c:ptCount val="24"/>
                <c:pt idx="0">
                  <c:v>13.825141670874713</c:v>
                </c:pt>
                <c:pt idx="1">
                  <c:v>9.4052169025599106</c:v>
                </c:pt>
                <c:pt idx="2">
                  <c:v>7.2656746173865292</c:v>
                </c:pt>
                <c:pt idx="3">
                  <c:v>6.0264064909810235</c:v>
                </c:pt>
                <c:pt idx="4">
                  <c:v>4.9744783746897001</c:v>
                </c:pt>
                <c:pt idx="5">
                  <c:v>4.4370256061079605</c:v>
                </c:pt>
                <c:pt idx="6">
                  <c:v>3.9000107808797657</c:v>
                </c:pt>
                <c:pt idx="7">
                  <c:v>3.5282864627153332</c:v>
                </c:pt>
                <c:pt idx="8">
                  <c:v>3.0630770565486221</c:v>
                </c:pt>
                <c:pt idx="9">
                  <c:v>2.7904415390208399</c:v>
                </c:pt>
                <c:pt idx="10">
                  <c:v>2.6030107497820989</c:v>
                </c:pt>
                <c:pt idx="11">
                  <c:v>2.4651949335192684</c:v>
                </c:pt>
                <c:pt idx="12">
                  <c:v>2.2770791704793742</c:v>
                </c:pt>
              </c:numCache>
            </c:numRef>
          </c:yVal>
          <c:smooth val="1"/>
        </c:ser>
        <c:ser>
          <c:idx val="15"/>
          <c:order val="21"/>
          <c:tx>
            <c:strRef>
              <c:f>'Class A Mutiple PMI test'!$W$75:$W$76</c:f>
              <c:strCache>
                <c:ptCount val="1"/>
                <c:pt idx="0">
                  <c:v>Ericsson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test'!$W$83:$W$106</c:f>
              <c:numCache>
                <c:formatCode>0.00</c:formatCode>
                <c:ptCount val="24"/>
                <c:pt idx="0">
                  <c:v>16.592935528120712</c:v>
                </c:pt>
                <c:pt idx="1">
                  <c:v>11.189319918738512</c:v>
                </c:pt>
                <c:pt idx="2">
                  <c:v>7.7271742647884345</c:v>
                </c:pt>
                <c:pt idx="3">
                  <c:v>5.998499424626007</c:v>
                </c:pt>
                <c:pt idx="4">
                  <c:v>4.7445368555659799</c:v>
                </c:pt>
                <c:pt idx="5">
                  <c:v>4.3130972861979018</c:v>
                </c:pt>
                <c:pt idx="6">
                  <c:v>3.7312311574622035</c:v>
                </c:pt>
                <c:pt idx="7">
                  <c:v>3.3563362728968698</c:v>
                </c:pt>
                <c:pt idx="8">
                  <c:v>3.0240021748263848</c:v>
                </c:pt>
                <c:pt idx="9">
                  <c:v>2.8510432248355255</c:v>
                </c:pt>
                <c:pt idx="10">
                  <c:v>2.5338348862866029</c:v>
                </c:pt>
                <c:pt idx="11">
                  <c:v>2.3371686260009641</c:v>
                </c:pt>
                <c:pt idx="12">
                  <c:v>2.180969954743218</c:v>
                </c:pt>
              </c:numCache>
            </c:numRef>
          </c:yVal>
          <c:smooth val="1"/>
        </c:ser>
        <c:ser>
          <c:idx val="18"/>
          <c:order val="22"/>
          <c:tx>
            <c:strRef>
              <c:f>'Class A Mutiple PMI test'!$X$75:$X$76</c:f>
              <c:strCache>
                <c:ptCount val="1"/>
                <c:pt idx="0">
                  <c:v>Ericsson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test'!$X$83:$X$106</c:f>
              <c:numCache>
                <c:formatCode>0.00</c:formatCode>
                <c:ptCount val="24"/>
                <c:pt idx="0">
                  <c:v>13.741685435984438</c:v>
                </c:pt>
                <c:pt idx="1">
                  <c:v>9.2898270681356863</c:v>
                </c:pt>
                <c:pt idx="2">
                  <c:v>7.0154491138520934</c:v>
                </c:pt>
                <c:pt idx="3">
                  <c:v>5.6767321063219249</c:v>
                </c:pt>
                <c:pt idx="4">
                  <c:v>5.014734454839</c:v>
                </c:pt>
                <c:pt idx="5">
                  <c:v>4.228339451753798</c:v>
                </c:pt>
                <c:pt idx="6">
                  <c:v>3.8327527947384632</c:v>
                </c:pt>
                <c:pt idx="7">
                  <c:v>3.4667122062984022</c:v>
                </c:pt>
                <c:pt idx="8">
                  <c:v>3.1037951713473007</c:v>
                </c:pt>
                <c:pt idx="9">
                  <c:v>2.9312074624075701</c:v>
                </c:pt>
                <c:pt idx="10">
                  <c:v>2.5924344935575756</c:v>
                </c:pt>
                <c:pt idx="11">
                  <c:v>2.403913547436209</c:v>
                </c:pt>
                <c:pt idx="12">
                  <c:v>2.2264105529965481</c:v>
                </c:pt>
              </c:numCache>
            </c:numRef>
          </c:yVal>
          <c:smooth val="1"/>
        </c:ser>
        <c:ser>
          <c:idx val="21"/>
          <c:order val="23"/>
          <c:tx>
            <c:strRef>
              <c:f>'Class A Mutiple PMI test'!$Y$75:$Y$76</c:f>
              <c:strCache>
                <c:ptCount val="1"/>
                <c:pt idx="0">
                  <c:v>Ericsson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test'!$Y$83:$Y$106</c:f>
              <c:numCache>
                <c:formatCode>0.00</c:formatCode>
                <c:ptCount val="24"/>
                <c:pt idx="0">
                  <c:v>12.125066945499988</c:v>
                </c:pt>
                <c:pt idx="1">
                  <c:v>9.3239234107917905</c:v>
                </c:pt>
                <c:pt idx="2">
                  <c:v>7.2384000979282064</c:v>
                </c:pt>
                <c:pt idx="3">
                  <c:v>5.6042187148740874</c:v>
                </c:pt>
                <c:pt idx="4">
                  <c:v>4.7915732616692495</c:v>
                </c:pt>
                <c:pt idx="5">
                  <c:v>4.2101261641412524</c:v>
                </c:pt>
                <c:pt idx="6">
                  <c:v>4.0580909799026692</c:v>
                </c:pt>
                <c:pt idx="7">
                  <c:v>3.4973340305220946</c:v>
                </c:pt>
                <c:pt idx="8">
                  <c:v>3.1867795896610613</c:v>
                </c:pt>
                <c:pt idx="9">
                  <c:v>2.9003767171531272</c:v>
                </c:pt>
                <c:pt idx="10">
                  <c:v>2.7111851829086002</c:v>
                </c:pt>
                <c:pt idx="11">
                  <c:v>2.4288940402303147</c:v>
                </c:pt>
                <c:pt idx="12">
                  <c:v>2.278643236616265</c:v>
                </c:pt>
              </c:numCache>
            </c:numRef>
          </c:yVal>
          <c:smooth val="1"/>
        </c:ser>
        <c:ser>
          <c:idx val="24"/>
          <c:order val="24"/>
          <c:tx>
            <c:strRef>
              <c:f>'Class A Mutiple PMI test'!$Z$75:$Z$76</c:f>
              <c:strCache>
                <c:ptCount val="1"/>
                <c:pt idx="0">
                  <c:v>Huawei CSS 1</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test'!$Z$83:$Z$106</c:f>
              <c:numCache>
                <c:formatCode>General</c:formatCode>
                <c:ptCount val="24"/>
                <c:pt idx="0">
                  <c:v>20.37</c:v>
                </c:pt>
                <c:pt idx="1">
                  <c:v>13.66</c:v>
                </c:pt>
                <c:pt idx="2">
                  <c:v>10.029999999999999</c:v>
                </c:pt>
                <c:pt idx="3">
                  <c:v>8.56</c:v>
                </c:pt>
                <c:pt idx="4">
                  <c:v>6.87</c:v>
                </c:pt>
                <c:pt idx="5">
                  <c:v>5.84</c:v>
                </c:pt>
                <c:pt idx="6">
                  <c:v>4.99</c:v>
                </c:pt>
                <c:pt idx="7">
                  <c:v>4.37</c:v>
                </c:pt>
                <c:pt idx="8">
                  <c:v>3.87</c:v>
                </c:pt>
                <c:pt idx="9">
                  <c:v>3.37</c:v>
                </c:pt>
                <c:pt idx="10">
                  <c:v>3.07</c:v>
                </c:pt>
              </c:numCache>
            </c:numRef>
          </c:yVal>
          <c:smooth val="1"/>
        </c:ser>
        <c:ser>
          <c:idx val="25"/>
          <c:order val="25"/>
          <c:tx>
            <c:strRef>
              <c:f>'Class A Mutiple PMI test'!$AA$75:$AA$76</c:f>
              <c:strCache>
                <c:ptCount val="1"/>
                <c:pt idx="0">
                  <c:v>Huawei CSS 2</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test'!$AA$83:$AA$106</c:f>
              <c:numCache>
                <c:formatCode>General</c:formatCode>
                <c:ptCount val="24"/>
                <c:pt idx="0">
                  <c:v>18.73</c:v>
                </c:pt>
                <c:pt idx="1">
                  <c:v>12.81</c:v>
                </c:pt>
                <c:pt idx="2">
                  <c:v>9.57</c:v>
                </c:pt>
                <c:pt idx="3">
                  <c:v>8.19</c:v>
                </c:pt>
                <c:pt idx="4">
                  <c:v>6.64</c:v>
                </c:pt>
                <c:pt idx="5">
                  <c:v>5.63</c:v>
                </c:pt>
                <c:pt idx="6">
                  <c:v>4.8</c:v>
                </c:pt>
                <c:pt idx="7">
                  <c:v>4.24</c:v>
                </c:pt>
                <c:pt idx="8">
                  <c:v>3.75</c:v>
                </c:pt>
                <c:pt idx="9">
                  <c:v>3.31</c:v>
                </c:pt>
                <c:pt idx="10">
                  <c:v>2.95</c:v>
                </c:pt>
              </c:numCache>
            </c:numRef>
          </c:yVal>
          <c:smooth val="1"/>
        </c:ser>
        <c:ser>
          <c:idx val="26"/>
          <c:order val="26"/>
          <c:tx>
            <c:strRef>
              <c:f>'Class A Mutiple PMI test'!$AB$75:$AB$76</c:f>
              <c:strCache>
                <c:ptCount val="1"/>
                <c:pt idx="0">
                  <c:v>Huawei CSS 3</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test'!$AB$83:$AB$106</c:f>
              <c:numCache>
                <c:formatCode>General</c:formatCode>
                <c:ptCount val="24"/>
                <c:pt idx="0">
                  <c:v>19.54</c:v>
                </c:pt>
                <c:pt idx="1">
                  <c:v>13.15</c:v>
                </c:pt>
                <c:pt idx="2">
                  <c:v>9.77</c:v>
                </c:pt>
                <c:pt idx="3">
                  <c:v>8.31</c:v>
                </c:pt>
                <c:pt idx="4">
                  <c:v>6.77</c:v>
                </c:pt>
                <c:pt idx="5">
                  <c:v>5.73</c:v>
                </c:pt>
                <c:pt idx="6">
                  <c:v>4.99</c:v>
                </c:pt>
                <c:pt idx="7">
                  <c:v>4.34</c:v>
                </c:pt>
                <c:pt idx="8">
                  <c:v>3.79</c:v>
                </c:pt>
                <c:pt idx="9">
                  <c:v>3.43</c:v>
                </c:pt>
                <c:pt idx="10">
                  <c:v>3.01</c:v>
                </c:pt>
              </c:numCache>
            </c:numRef>
          </c:yVal>
          <c:smooth val="1"/>
        </c:ser>
        <c:ser>
          <c:idx val="27"/>
          <c:order val="27"/>
          <c:tx>
            <c:strRef>
              <c:f>'Class A Mutiple PMI test'!$AC$75:$AC$76</c:f>
              <c:strCache>
                <c:ptCount val="1"/>
                <c:pt idx="0">
                  <c:v>Huawei CSS 4</c:v>
                </c:pt>
              </c:strCache>
            </c:strRef>
          </c:tx>
          <c:xVal>
            <c:numRef>
              <c:f>'Class A Mutiple PMI test'!$A$83:$A$106</c:f>
              <c:numCache>
                <c:formatCode>General</c:formatCode>
                <c:ptCount val="24"/>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numCache>
            </c:numRef>
          </c:xVal>
          <c:yVal>
            <c:numRef>
              <c:f>'Class A Mutiple PMI test'!$AC$83:$AC$106</c:f>
              <c:numCache>
                <c:formatCode>General</c:formatCode>
                <c:ptCount val="24"/>
                <c:pt idx="0">
                  <c:v>19.670000000000002</c:v>
                </c:pt>
                <c:pt idx="1">
                  <c:v>13.35</c:v>
                </c:pt>
                <c:pt idx="2">
                  <c:v>9.8699999999999992</c:v>
                </c:pt>
                <c:pt idx="3">
                  <c:v>8.43</c:v>
                </c:pt>
                <c:pt idx="4">
                  <c:v>6.86</c:v>
                </c:pt>
                <c:pt idx="5">
                  <c:v>5.8</c:v>
                </c:pt>
                <c:pt idx="6">
                  <c:v>4.96</c:v>
                </c:pt>
                <c:pt idx="7">
                  <c:v>4.38</c:v>
                </c:pt>
                <c:pt idx="8">
                  <c:v>3.78</c:v>
                </c:pt>
                <c:pt idx="9">
                  <c:v>3.35</c:v>
                </c:pt>
                <c:pt idx="10">
                  <c:v>3.07</c:v>
                </c:pt>
              </c:numCache>
            </c:numRef>
          </c:yVal>
          <c:smooth val="1"/>
        </c:ser>
        <c:dLbls>
          <c:showLegendKey val="0"/>
          <c:showVal val="0"/>
          <c:showCatName val="0"/>
          <c:showSerName val="0"/>
          <c:showPercent val="0"/>
          <c:showBubbleSize val="0"/>
        </c:dLbls>
        <c:axId val="230017280"/>
        <c:axId val="230017856"/>
      </c:scatterChart>
      <c:valAx>
        <c:axId val="230017280"/>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0017856"/>
        <c:crosses val="autoZero"/>
        <c:crossBetween val="midCat"/>
        <c:majorUnit val="1"/>
      </c:valAx>
      <c:valAx>
        <c:axId val="230017856"/>
        <c:scaling>
          <c:orientation val="minMax"/>
          <c:max val="20"/>
          <c:min val="0"/>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000">
                    <a:effectLst/>
                    <a:latin typeface="Calibri" pitchFamily="34" charset="0"/>
                    <a:cs typeface="Calibri" pitchFamily="34" charset="0"/>
                  </a:rPr>
                  <a:t>Throughput</a:t>
                </a:r>
                <a:r>
                  <a:rPr lang="en-US" altLang="zh-CN" sz="1000" baseline="0">
                    <a:effectLst/>
                    <a:latin typeface="Calibri" pitchFamily="34" charset="0"/>
                    <a:cs typeface="Calibri" pitchFamily="34" charset="0"/>
                  </a:rPr>
                  <a:t> Ratio</a:t>
                </a:r>
              </a:p>
            </c:rich>
          </c:tx>
          <c:overlay val="0"/>
        </c:title>
        <c:numFmt formatCode="0.00_);[Red]\(0.00\)" sourceLinked="1"/>
        <c:majorTickMark val="out"/>
        <c:minorTickMark val="none"/>
        <c:tickLblPos val="nextTo"/>
        <c:txPr>
          <a:bodyPr/>
          <a:lstStyle/>
          <a:p>
            <a:pPr>
              <a:defRPr lang="en-US"/>
            </a:pPr>
            <a:endParaRPr lang="zh-CN"/>
          </a:p>
        </c:txPr>
        <c:crossAx val="230017280"/>
        <c:crossesAt val="-5"/>
        <c:crossBetween val="midCat"/>
      </c:valAx>
    </c:plotArea>
    <c:legend>
      <c:legendPos val="r"/>
      <c:layout>
        <c:manualLayout>
          <c:xMode val="edge"/>
          <c:yMode val="edge"/>
          <c:x val="0.74797783009083219"/>
          <c:y val="0.19206940364801769"/>
          <c:w val="0.25012320624870343"/>
          <c:h val="0.6693543904311241"/>
        </c:manualLayout>
      </c:layout>
      <c:overlay val="0"/>
      <c:txPr>
        <a:bodyPr/>
        <a:lstStyle/>
        <a:p>
          <a:pPr>
            <a:defRPr lang="en-US"/>
          </a:pPr>
          <a:endParaRPr lang="zh-CN"/>
        </a:p>
      </c:txPr>
    </c:legend>
    <c:plotVisOnly val="1"/>
    <c:dispBlanksAs val="span"/>
    <c:showDLblsOverMax val="0"/>
  </c:chart>
  <c:printSettings>
    <c:headerFooter/>
    <c:pageMargins b="0.75000000000000433" l="0.70000000000000062" r="0.70000000000000062" t="0.750000000000004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with random PMI</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0310577157236778"/>
          <c:h val="0.68623171355921064"/>
        </c:manualLayout>
      </c:layout>
      <c:scatterChart>
        <c:scatterStyle val="smoothMarker"/>
        <c:varyColors val="0"/>
        <c:ser>
          <c:idx val="1"/>
          <c:order val="0"/>
          <c:tx>
            <c:strRef>
              <c:f>'Class A Mutiple PMI test'!$B$112</c:f>
              <c:strCache>
                <c:ptCount val="1"/>
                <c:pt idx="0">
                  <c:v>Qualcomm</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test'!$B$113:$B$147</c:f>
              <c:numCache>
                <c:formatCode>0.00</c:formatCode>
                <c:ptCount val="35"/>
              </c:numCache>
            </c:numRef>
          </c:yVal>
          <c:smooth val="1"/>
        </c:ser>
        <c:ser>
          <c:idx val="2"/>
          <c:order val="1"/>
          <c:tx>
            <c:strRef>
              <c:f>'Class A Mutiple PMI test'!$C$112</c:f>
              <c:strCache>
                <c:ptCount val="1"/>
                <c:pt idx="0">
                  <c:v>Samsung</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test'!$C$113:$C$147</c:f>
              <c:numCache>
                <c:formatCode>0.00</c:formatCode>
                <c:ptCount val="35"/>
                <c:pt idx="0">
                  <c:v>2097.6</c:v>
                </c:pt>
                <c:pt idx="1">
                  <c:v>14644.800000000001</c:v>
                </c:pt>
                <c:pt idx="2">
                  <c:v>32800.800000000003</c:v>
                </c:pt>
                <c:pt idx="3">
                  <c:v>90172.800000000003</c:v>
                </c:pt>
                <c:pt idx="4">
                  <c:v>206791</c:v>
                </c:pt>
                <c:pt idx="5">
                  <c:v>403809.99999999994</c:v>
                </c:pt>
                <c:pt idx="6">
                  <c:v>641719</c:v>
                </c:pt>
                <c:pt idx="7">
                  <c:v>1000230</c:v>
                </c:pt>
                <c:pt idx="8">
                  <c:v>1439550.0000000002</c:v>
                </c:pt>
                <c:pt idx="9">
                  <c:v>1963340</c:v>
                </c:pt>
                <c:pt idx="10">
                  <c:v>2510170</c:v>
                </c:pt>
                <c:pt idx="11">
                  <c:v>3152950</c:v>
                </c:pt>
                <c:pt idx="12">
                  <c:v>3742960</c:v>
                </c:pt>
                <c:pt idx="13">
                  <c:v>4345600</c:v>
                </c:pt>
                <c:pt idx="14">
                  <c:v>5039770</c:v>
                </c:pt>
                <c:pt idx="15">
                  <c:v>5749040</c:v>
                </c:pt>
                <c:pt idx="16">
                  <c:v>6513000</c:v>
                </c:pt>
                <c:pt idx="17">
                  <c:v>7221980</c:v>
                </c:pt>
                <c:pt idx="18">
                  <c:v>7933949.9999999991</c:v>
                </c:pt>
                <c:pt idx="19">
                  <c:v>8697450</c:v>
                </c:pt>
                <c:pt idx="20">
                  <c:v>9425510</c:v>
                </c:pt>
                <c:pt idx="21">
                  <c:v>10145800</c:v>
                </c:pt>
                <c:pt idx="22">
                  <c:v>10911000</c:v>
                </c:pt>
              </c:numCache>
            </c:numRef>
          </c:yVal>
          <c:smooth val="1"/>
        </c:ser>
        <c:ser>
          <c:idx val="4"/>
          <c:order val="2"/>
          <c:tx>
            <c:strRef>
              <c:f>'Class A Mutiple PMI test'!$D$112</c:f>
              <c:strCache>
                <c:ptCount val="1"/>
                <c:pt idx="0">
                  <c:v>MTK</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test'!$D$113:$D$147</c:f>
              <c:numCache>
                <c:formatCode>0.00</c:formatCode>
                <c:ptCount val="35"/>
              </c:numCache>
            </c:numRef>
          </c:yVal>
          <c:smooth val="1"/>
        </c:ser>
        <c:ser>
          <c:idx val="5"/>
          <c:order val="3"/>
          <c:tx>
            <c:strRef>
              <c:f>'Class A Mutiple PMI test'!$E$112</c:f>
              <c:strCache>
                <c:ptCount val="1"/>
                <c:pt idx="0">
                  <c:v>LGE</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test'!$E$113:$E$147</c:f>
              <c:numCache>
                <c:formatCode>0.00</c:formatCode>
                <c:ptCount val="35"/>
                <c:pt idx="0">
                  <c:v>0</c:v>
                </c:pt>
                <c:pt idx="1">
                  <c:v>0</c:v>
                </c:pt>
                <c:pt idx="2">
                  <c:v>235.84158415841583</c:v>
                </c:pt>
                <c:pt idx="3">
                  <c:v>0</c:v>
                </c:pt>
                <c:pt idx="4">
                  <c:v>0</c:v>
                </c:pt>
                <c:pt idx="5">
                  <c:v>1491.0891089108911</c:v>
                </c:pt>
                <c:pt idx="6">
                  <c:v>44796.831683168319</c:v>
                </c:pt>
                <c:pt idx="7">
                  <c:v>165197.82178217822</c:v>
                </c:pt>
                <c:pt idx="8">
                  <c:v>340525.54455445544</c:v>
                </c:pt>
                <c:pt idx="9">
                  <c:v>765021.98019801988</c:v>
                </c:pt>
                <c:pt idx="10">
                  <c:v>1191774.6534653467</c:v>
                </c:pt>
                <c:pt idx="11">
                  <c:v>1931577.6237623761</c:v>
                </c:pt>
                <c:pt idx="12">
                  <c:v>3225226.3366336632</c:v>
                </c:pt>
                <c:pt idx="13">
                  <c:v>4287485.3465346536</c:v>
                </c:pt>
                <c:pt idx="14">
                  <c:v>5218148.3168316828</c:v>
                </c:pt>
                <c:pt idx="15">
                  <c:v>6281028.712871287</c:v>
                </c:pt>
                <c:pt idx="16">
                  <c:v>6874770.297029702</c:v>
                </c:pt>
                <c:pt idx="17">
                  <c:v>7741728.712871287</c:v>
                </c:pt>
                <c:pt idx="18">
                  <c:v>8301361.7821782175</c:v>
                </c:pt>
                <c:pt idx="19">
                  <c:v>9089675.6435643565</c:v>
                </c:pt>
                <c:pt idx="20">
                  <c:v>9791411.8811881188</c:v>
                </c:pt>
                <c:pt idx="21">
                  <c:v>10576720.396039605</c:v>
                </c:pt>
                <c:pt idx="22">
                  <c:v>11173682.970297029</c:v>
                </c:pt>
              </c:numCache>
            </c:numRef>
          </c:yVal>
          <c:smooth val="1"/>
        </c:ser>
        <c:ser>
          <c:idx val="7"/>
          <c:order val="4"/>
          <c:tx>
            <c:strRef>
              <c:f>'Class A Mutiple PMI test'!$F$112</c:f>
              <c:strCache>
                <c:ptCount val="1"/>
                <c:pt idx="0">
                  <c:v>Intel</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test'!$F$113:$F$147</c:f>
              <c:numCache>
                <c:formatCode>0</c:formatCode>
                <c:ptCount val="35"/>
                <c:pt idx="2">
                  <c:v>43865</c:v>
                </c:pt>
                <c:pt idx="3">
                  <c:v>115690</c:v>
                </c:pt>
                <c:pt idx="4">
                  <c:v>245030</c:v>
                </c:pt>
                <c:pt idx="5">
                  <c:v>449430</c:v>
                </c:pt>
                <c:pt idx="6">
                  <c:v>737420</c:v>
                </c:pt>
                <c:pt idx="7">
                  <c:v>1115800</c:v>
                </c:pt>
                <c:pt idx="8">
                  <c:v>1574400</c:v>
                </c:pt>
                <c:pt idx="9">
                  <c:v>2085500.0000000002</c:v>
                </c:pt>
                <c:pt idx="10">
                  <c:v>2648600</c:v>
                </c:pt>
                <c:pt idx="11">
                  <c:v>3250100</c:v>
                </c:pt>
                <c:pt idx="12">
                  <c:v>3882700</c:v>
                </c:pt>
                <c:pt idx="13">
                  <c:v>4535200</c:v>
                </c:pt>
                <c:pt idx="14">
                  <c:v>5197800</c:v>
                </c:pt>
                <c:pt idx="15">
                  <c:v>5850300</c:v>
                </c:pt>
                <c:pt idx="16">
                  <c:v>6510100</c:v>
                </c:pt>
                <c:pt idx="17">
                  <c:v>7192700</c:v>
                </c:pt>
                <c:pt idx="18">
                  <c:v>7885700</c:v>
                </c:pt>
                <c:pt idx="19">
                  <c:v>8580700</c:v>
                </c:pt>
                <c:pt idx="20">
                  <c:v>9280500</c:v>
                </c:pt>
              </c:numCache>
            </c:numRef>
          </c:yVal>
          <c:smooth val="1"/>
        </c:ser>
        <c:ser>
          <c:idx val="8"/>
          <c:order val="5"/>
          <c:tx>
            <c:strRef>
              <c:f>'Class A Mutiple PMI test'!$G$112</c:f>
              <c:strCache>
                <c:ptCount val="1"/>
                <c:pt idx="0">
                  <c:v>Ericsson</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test'!$G$113:$G$147</c:f>
              <c:numCache>
                <c:formatCode>0.00</c:formatCode>
                <c:ptCount val="35"/>
                <c:pt idx="0">
                  <c:v>0</c:v>
                </c:pt>
                <c:pt idx="1">
                  <c:v>7770</c:v>
                </c:pt>
                <c:pt idx="2">
                  <c:v>39440</c:v>
                </c:pt>
                <c:pt idx="3">
                  <c:v>73090</c:v>
                </c:pt>
                <c:pt idx="4">
                  <c:v>210490</c:v>
                </c:pt>
                <c:pt idx="5">
                  <c:v>467700</c:v>
                </c:pt>
                <c:pt idx="6">
                  <c:v>712920</c:v>
                </c:pt>
                <c:pt idx="7">
                  <c:v>1174260</c:v>
                </c:pt>
                <c:pt idx="8">
                  <c:v>1675320</c:v>
                </c:pt>
                <c:pt idx="9">
                  <c:v>2236950</c:v>
                </c:pt>
                <c:pt idx="10">
                  <c:v>2952790</c:v>
                </c:pt>
                <c:pt idx="11">
                  <c:v>3583520</c:v>
                </c:pt>
                <c:pt idx="12">
                  <c:v>4359570</c:v>
                </c:pt>
                <c:pt idx="13">
                  <c:v>5027670</c:v>
                </c:pt>
                <c:pt idx="14">
                  <c:v>5993780</c:v>
                </c:pt>
                <c:pt idx="15">
                  <c:v>6794190</c:v>
                </c:pt>
                <c:pt idx="16">
                  <c:v>7400150</c:v>
                </c:pt>
                <c:pt idx="17">
                  <c:v>7873710</c:v>
                </c:pt>
                <c:pt idx="18">
                  <c:v>8567840</c:v>
                </c:pt>
              </c:numCache>
            </c:numRef>
          </c:yVal>
          <c:smooth val="1"/>
        </c:ser>
        <c:ser>
          <c:idx val="10"/>
          <c:order val="6"/>
          <c:tx>
            <c:strRef>
              <c:f>'Class A Mutiple PMI test'!$H$112</c:f>
              <c:strCache>
                <c:ptCount val="1"/>
                <c:pt idx="0">
                  <c:v>Huawei</c:v>
                </c:pt>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test'!$H$113:$H$147</c:f>
              <c:numCache>
                <c:formatCode>0.00</c:formatCode>
                <c:ptCount val="35"/>
                <c:pt idx="3">
                  <c:v>79627</c:v>
                </c:pt>
                <c:pt idx="4">
                  <c:v>172049</c:v>
                </c:pt>
                <c:pt idx="5">
                  <c:v>290099</c:v>
                </c:pt>
                <c:pt idx="6">
                  <c:v>523898</c:v>
                </c:pt>
                <c:pt idx="7">
                  <c:v>895335</c:v>
                </c:pt>
                <c:pt idx="8">
                  <c:v>1354334</c:v>
                </c:pt>
                <c:pt idx="9">
                  <c:v>1804138</c:v>
                </c:pt>
                <c:pt idx="10">
                  <c:v>2430329</c:v>
                </c:pt>
                <c:pt idx="11">
                  <c:v>3063483</c:v>
                </c:pt>
                <c:pt idx="12">
                  <c:v>3736966</c:v>
                </c:pt>
                <c:pt idx="13">
                  <c:v>4386757</c:v>
                </c:pt>
                <c:pt idx="14">
                  <c:v>5063695</c:v>
                </c:pt>
                <c:pt idx="15">
                  <c:v>5768473</c:v>
                </c:pt>
                <c:pt idx="16">
                  <c:v>6564921</c:v>
                </c:pt>
              </c:numCache>
            </c:numRef>
          </c:yVal>
          <c:smooth val="1"/>
        </c:ser>
        <c:ser>
          <c:idx val="11"/>
          <c:order val="7"/>
          <c:tx>
            <c:strRef>
              <c:f>'Class A Mutiple PMI test'!$I$112</c:f>
              <c:strCache>
                <c:ptCount val="1"/>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test'!$I$113:$I$147</c:f>
              <c:numCache>
                <c:formatCode>0.00</c:formatCode>
                <c:ptCount val="35"/>
              </c:numCache>
            </c:numRef>
          </c:yVal>
          <c:smooth val="1"/>
        </c:ser>
        <c:ser>
          <c:idx val="13"/>
          <c:order val="8"/>
          <c:tx>
            <c:strRef>
              <c:f>'Class A Mutiple PMI test'!$J$112</c:f>
              <c:strCache>
                <c:ptCount val="1"/>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test'!$J$113:$J$147</c:f>
              <c:numCache>
                <c:formatCode>0.00</c:formatCode>
                <c:ptCount val="35"/>
              </c:numCache>
            </c:numRef>
          </c:yVal>
          <c:smooth val="1"/>
        </c:ser>
        <c:ser>
          <c:idx val="14"/>
          <c:order val="9"/>
          <c:tx>
            <c:strRef>
              <c:f>'Class A Mutiple PMI test'!$K$112</c:f>
              <c:strCache>
                <c:ptCount val="1"/>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test'!$K$113:$K$147</c:f>
              <c:numCache>
                <c:formatCode>0.00</c:formatCode>
                <c:ptCount val="35"/>
              </c:numCache>
            </c:numRef>
          </c:yVal>
          <c:smooth val="1"/>
        </c:ser>
        <c:ser>
          <c:idx val="16"/>
          <c:order val="10"/>
          <c:tx>
            <c:strRef>
              <c:f>'Class A Mutiple PMI test'!$L$112</c:f>
              <c:strCache>
                <c:ptCount val="1"/>
              </c:strCache>
            </c:strRef>
          </c:tx>
          <c:xVal>
            <c:numRef>
              <c:f>'Class A Mutiple PMI test'!$A$113:$A$147</c:f>
              <c:numCache>
                <c:formatCode>General</c:formatCode>
                <c:ptCount val="35"/>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pt idx="30">
                  <c:v>24</c:v>
                </c:pt>
                <c:pt idx="31">
                  <c:v>25</c:v>
                </c:pt>
                <c:pt idx="32">
                  <c:v>26</c:v>
                </c:pt>
                <c:pt idx="33">
                  <c:v>27</c:v>
                </c:pt>
                <c:pt idx="34">
                  <c:v>28</c:v>
                </c:pt>
              </c:numCache>
            </c:numRef>
          </c:xVal>
          <c:yVal>
            <c:numRef>
              <c:f>'Class A Mutiple PMI test'!$L$113:$L$147</c:f>
              <c:numCache>
                <c:formatCode>0.00</c:formatCode>
                <c:ptCount val="35"/>
              </c:numCache>
            </c:numRef>
          </c:yVal>
          <c:smooth val="1"/>
        </c:ser>
        <c:dLbls>
          <c:showLegendKey val="0"/>
          <c:showVal val="0"/>
          <c:showCatName val="0"/>
          <c:showSerName val="0"/>
          <c:showPercent val="0"/>
          <c:showBubbleSize val="0"/>
        </c:dLbls>
        <c:axId val="230018432"/>
        <c:axId val="230016704"/>
      </c:scatterChart>
      <c:valAx>
        <c:axId val="230018432"/>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0016704"/>
        <c:crosses val="autoZero"/>
        <c:crossBetween val="midCat"/>
        <c:majorUnit val="1"/>
      </c:valAx>
      <c:valAx>
        <c:axId val="23001670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30018432"/>
        <c:crossesAt val="-5"/>
        <c:crossBetween val="midCat"/>
      </c:valAx>
    </c:plotArea>
    <c:legend>
      <c:legendPos val="r"/>
      <c:layout>
        <c:manualLayout>
          <c:xMode val="edge"/>
          <c:yMode val="edge"/>
          <c:x val="0.74797783009083185"/>
          <c:y val="0.19206940364801769"/>
          <c:w val="0.25012320624870343"/>
          <c:h val="0.66935439043112388"/>
        </c:manualLayout>
      </c:layout>
      <c:overlay val="0"/>
      <c:txPr>
        <a:bodyPr/>
        <a:lstStyle/>
        <a:p>
          <a:pPr>
            <a:defRPr lang="en-US"/>
          </a:pPr>
          <a:endParaRPr lang="zh-CN"/>
        </a:p>
      </c:txPr>
    </c:legend>
    <c:plotVisOnly val="1"/>
    <c:dispBlanksAs val="span"/>
    <c:showDLblsOverMax val="0"/>
  </c:chart>
  <c:printSettings>
    <c:headerFooter/>
    <c:pageMargins b="0.75000000000000411" l="0.70000000000000062" r="0.70000000000000062" t="0.750000000000004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763"/>
          <c:h val="0.68623171355921064"/>
        </c:manualLayout>
      </c:layout>
      <c:scatterChart>
        <c:scatterStyle val="smoothMarker"/>
        <c:varyColors val="0"/>
        <c:ser>
          <c:idx val="1"/>
          <c:order val="0"/>
          <c:tx>
            <c:strRef>
              <c:f>'Class B K=1 PMI test（16QAM） '!$B$36:$B$37</c:f>
              <c:strCache>
                <c:ptCount val="1"/>
                <c:pt idx="0">
                  <c:v>Qualcomm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'!$B$38:$B$67</c:f>
              <c:numCache>
                <c:formatCode>0.00</c:formatCode>
                <c:ptCount val="30"/>
                <c:pt idx="0">
                  <c:v>590894.99497093819</c:v>
                </c:pt>
                <c:pt idx="1">
                  <c:v>1225443.3140181757</c:v>
                </c:pt>
                <c:pt idx="2">
                  <c:v>2212458.472411368</c:v>
                </c:pt>
                <c:pt idx="3">
                  <c:v>3097045.8312193472</c:v>
                </c:pt>
                <c:pt idx="4" formatCode="0_);[Red]\(0\)">
                  <c:v>3796759.1123928539</c:v>
                </c:pt>
                <c:pt idx="5" formatCode="0_);[Red]\(0\)">
                  <c:v>4474690.7349550938</c:v>
                </c:pt>
                <c:pt idx="6" formatCode="0_);[Red]\(0\)">
                  <c:v>5207886.5657293927</c:v>
                </c:pt>
                <c:pt idx="7" formatCode="0_);[Red]\(0\)">
                  <c:v>5977085.1380099161</c:v>
                </c:pt>
                <c:pt idx="8" formatCode="0_);[Red]\(0\)">
                  <c:v>7049606.8074803958</c:v>
                </c:pt>
                <c:pt idx="9" formatCode="0_);[Red]\(0\)">
                  <c:v>8449393.3972424716</c:v>
                </c:pt>
                <c:pt idx="10" formatCode="0_);[Red]\(0\)">
                  <c:v>9440908.898323942</c:v>
                </c:pt>
                <c:pt idx="11" formatCode="0_);[Red]\(0\)">
                  <c:v>9875011.9540352654</c:v>
                </c:pt>
                <c:pt idx="12" formatCode="0_);[Red]\(0\)">
                  <c:v>10049175.216071635</c:v>
                </c:pt>
                <c:pt idx="13" formatCode="0_);[Red]\(0\)">
                  <c:v>10094268.649808183</c:v>
                </c:pt>
                <c:pt idx="14" formatCode="0_);[Red]\(0\)">
                  <c:v>10107589.664165488</c:v>
                </c:pt>
                <c:pt idx="15" formatCode="0_);[Red]\(0\)">
                  <c:v>10112000</c:v>
                </c:pt>
                <c:pt idx="16" formatCode="0_);[Red]\(0\)">
                  <c:v>10112000</c:v>
                </c:pt>
                <c:pt idx="17" formatCode="0_);[Red]\(0\)">
                  <c:v>10112000</c:v>
                </c:pt>
                <c:pt idx="18" formatCode="0_);[Red]\(0\)">
                  <c:v>10112000</c:v>
                </c:pt>
                <c:pt idx="19" formatCode="0_);[Red]\(0\)">
                  <c:v>10112000</c:v>
                </c:pt>
                <c:pt idx="20" formatCode="0_);[Red]\(0\)">
                  <c:v>10112000</c:v>
                </c:pt>
                <c:pt idx="21" formatCode="0_);[Red]\(0\)">
                  <c:v>10112000</c:v>
                </c:pt>
                <c:pt idx="22" formatCode="0_);[Red]\(0\)">
                  <c:v>10112000</c:v>
                </c:pt>
                <c:pt idx="23" formatCode="0_);[Red]\(0\)">
                  <c:v>10112000</c:v>
                </c:pt>
                <c:pt idx="24">
                  <c:v>10112000</c:v>
                </c:pt>
              </c:numCache>
            </c:numRef>
          </c:yVal>
          <c:smooth val="1"/>
        </c:ser>
        <c:ser>
          <c:idx val="2"/>
          <c:order val="1"/>
          <c:tx>
            <c:strRef>
              <c:f>'Class B K=1 PMI test（16QAM） '!$C$36:$C$37</c:f>
              <c:strCache>
                <c:ptCount val="1"/>
                <c:pt idx="0">
                  <c:v>Qualcomm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'!$C$38:$C$67</c:f>
              <c:numCache>
                <c:formatCode>0.00</c:formatCode>
                <c:ptCount val="30"/>
                <c:pt idx="0">
                  <c:v>36452.77577505407</c:v>
                </c:pt>
                <c:pt idx="1">
                  <c:v>148061.27444435543</c:v>
                </c:pt>
                <c:pt idx="2">
                  <c:v>431492.85695212154</c:v>
                </c:pt>
                <c:pt idx="3">
                  <c:v>979724.60323818168</c:v>
                </c:pt>
                <c:pt idx="4" formatCode="0_);[Red]\(0\)">
                  <c:v>1753873.5524758114</c:v>
                </c:pt>
                <c:pt idx="5" formatCode="0_);[Red]\(0\)">
                  <c:v>2606508.4781970144</c:v>
                </c:pt>
                <c:pt idx="6" formatCode="0_);[Red]\(0\)">
                  <c:v>3352935.3164748498</c:v>
                </c:pt>
                <c:pt idx="7" formatCode="0_);[Red]\(0\)">
                  <c:v>4003954.8897611862</c:v>
                </c:pt>
                <c:pt idx="8" formatCode="0_);[Red]\(0\)">
                  <c:v>4632832.7770211929</c:v>
                </c:pt>
                <c:pt idx="9" formatCode="0_);[Red]\(0\)">
                  <c:v>5271521.4113416467</c:v>
                </c:pt>
                <c:pt idx="10" formatCode="0_);[Red]\(0\)">
                  <c:v>6036669.6752027208</c:v>
                </c:pt>
                <c:pt idx="11" formatCode="0_);[Red]\(0\)">
                  <c:v>6827109.8649719171</c:v>
                </c:pt>
                <c:pt idx="12" formatCode="0_);[Red]\(0\)">
                  <c:v>7586767.7107532909</c:v>
                </c:pt>
                <c:pt idx="13" formatCode="0_);[Red]\(0\)">
                  <c:v>8336794.8231817493</c:v>
                </c:pt>
                <c:pt idx="14" formatCode="0_);[Red]\(0\)">
                  <c:v>8966032.7378568184</c:v>
                </c:pt>
                <c:pt idx="15" formatCode="0_);[Red]\(0\)">
                  <c:v>9451619.7139220443</c:v>
                </c:pt>
                <c:pt idx="16" formatCode="0_);[Red]\(0\)">
                  <c:v>9757823.0304324981</c:v>
                </c:pt>
                <c:pt idx="17" formatCode="0_);[Red]\(0\)">
                  <c:v>9924425.7167525608</c:v>
                </c:pt>
                <c:pt idx="18" formatCode="0_);[Red]\(0\)">
                  <c:v>10026313.475215182</c:v>
                </c:pt>
                <c:pt idx="19" formatCode="0_);[Red]\(0\)">
                  <c:v>10065826.484018264</c:v>
                </c:pt>
                <c:pt idx="20" formatCode="0_);[Red]\(0\)">
                  <c:v>10096158.793737261</c:v>
                </c:pt>
                <c:pt idx="21" formatCode="0_);[Red]\(0\)">
                  <c:v>10103989.390014865</c:v>
                </c:pt>
                <c:pt idx="22" formatCode="0_);[Red]\(0\)">
                  <c:v>10107409.650457956</c:v>
                </c:pt>
                <c:pt idx="23" formatCode="0_);[Red]\(0\)">
                  <c:v>10112000</c:v>
                </c:pt>
                <c:pt idx="24">
                  <c:v>10112000</c:v>
                </c:pt>
              </c:numCache>
            </c:numRef>
          </c:yVal>
          <c:smooth val="1"/>
        </c:ser>
        <c:ser>
          <c:idx val="4"/>
          <c:order val="2"/>
          <c:tx>
            <c:strRef>
              <c:f>'Class B K=1 PMI test（16QAM） '!$D$36:$D$37</c:f>
              <c:strCache>
                <c:ptCount val="1"/>
                <c:pt idx="0">
                  <c:v>Samsung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'!$D$38:$D$67</c:f>
              <c:numCache>
                <c:formatCode>0.00</c:formatCode>
                <c:ptCount val="30"/>
                <c:pt idx="0">
                  <c:v>111785</c:v>
                </c:pt>
                <c:pt idx="1">
                  <c:v>502097</c:v>
                </c:pt>
                <c:pt idx="2">
                  <c:v>1392220</c:v>
                </c:pt>
                <c:pt idx="3">
                  <c:v>2499680</c:v>
                </c:pt>
                <c:pt idx="4">
                  <c:v>3527060</c:v>
                </c:pt>
                <c:pt idx="5">
                  <c:v>4266920</c:v>
                </c:pt>
                <c:pt idx="6">
                  <c:v>4834310</c:v>
                </c:pt>
                <c:pt idx="7">
                  <c:v>5534280</c:v>
                </c:pt>
                <c:pt idx="8">
                  <c:v>6618850</c:v>
                </c:pt>
                <c:pt idx="9">
                  <c:v>7888280</c:v>
                </c:pt>
                <c:pt idx="10">
                  <c:v>9013290</c:v>
                </c:pt>
                <c:pt idx="11">
                  <c:v>9705990</c:v>
                </c:pt>
                <c:pt idx="12">
                  <c:v>9996170</c:v>
                </c:pt>
                <c:pt idx="13">
                  <c:v>10081800</c:v>
                </c:pt>
                <c:pt idx="14">
                  <c:v>10104300</c:v>
                </c:pt>
                <c:pt idx="15">
                  <c:v>10111200</c:v>
                </c:pt>
                <c:pt idx="16">
                  <c:v>10111200</c:v>
                </c:pt>
                <c:pt idx="17">
                  <c:v>10111200</c:v>
                </c:pt>
                <c:pt idx="18">
                  <c:v>10111200</c:v>
                </c:pt>
                <c:pt idx="19">
                  <c:v>10111200</c:v>
                </c:pt>
                <c:pt idx="20">
                  <c:v>10111200</c:v>
                </c:pt>
                <c:pt idx="21">
                  <c:v>10111200</c:v>
                </c:pt>
                <c:pt idx="22">
                  <c:v>10111200</c:v>
                </c:pt>
              </c:numCache>
            </c:numRef>
          </c:yVal>
          <c:smooth val="1"/>
        </c:ser>
        <c:ser>
          <c:idx val="5"/>
          <c:order val="3"/>
          <c:tx>
            <c:strRef>
              <c:f>'Class B K=1 PMI test（16QAM） '!$E$36:$E$37</c:f>
              <c:strCache>
                <c:ptCount val="1"/>
                <c:pt idx="0">
                  <c:v>Samsung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'!$E$38:$E$67</c:f>
              <c:numCache>
                <c:formatCode>0.00</c:formatCode>
                <c:ptCount val="30"/>
                <c:pt idx="0">
                  <c:v>4195.2</c:v>
                </c:pt>
                <c:pt idx="1">
                  <c:v>22888.799999999999</c:v>
                </c:pt>
                <c:pt idx="2">
                  <c:v>132576</c:v>
                </c:pt>
                <c:pt idx="3">
                  <c:v>536604</c:v>
                </c:pt>
                <c:pt idx="4">
                  <c:v>1348170</c:v>
                </c:pt>
                <c:pt idx="5">
                  <c:v>2323410</c:v>
                </c:pt>
                <c:pt idx="6">
                  <c:v>3218180</c:v>
                </c:pt>
                <c:pt idx="7">
                  <c:v>3953710</c:v>
                </c:pt>
                <c:pt idx="8">
                  <c:v>4628460</c:v>
                </c:pt>
                <c:pt idx="9">
                  <c:v>5224840</c:v>
                </c:pt>
                <c:pt idx="10">
                  <c:v>5868290</c:v>
                </c:pt>
                <c:pt idx="11">
                  <c:v>6725840</c:v>
                </c:pt>
                <c:pt idx="12">
                  <c:v>7598260</c:v>
                </c:pt>
                <c:pt idx="13">
                  <c:v>8444950</c:v>
                </c:pt>
                <c:pt idx="14">
                  <c:v>9079850</c:v>
                </c:pt>
                <c:pt idx="15">
                  <c:v>9516360</c:v>
                </c:pt>
                <c:pt idx="16">
                  <c:v>9811110</c:v>
                </c:pt>
                <c:pt idx="17">
                  <c:v>9953240</c:v>
                </c:pt>
                <c:pt idx="18">
                  <c:v>10033600</c:v>
                </c:pt>
                <c:pt idx="19">
                  <c:v>10074200</c:v>
                </c:pt>
                <c:pt idx="20">
                  <c:v>10098800</c:v>
                </c:pt>
                <c:pt idx="21">
                  <c:v>10108000</c:v>
                </c:pt>
                <c:pt idx="22">
                  <c:v>10110200</c:v>
                </c:pt>
              </c:numCache>
            </c:numRef>
          </c:yVal>
          <c:smooth val="1"/>
        </c:ser>
        <c:ser>
          <c:idx val="7"/>
          <c:order val="4"/>
          <c:tx>
            <c:strRef>
              <c:f>'Class B K=1 PMI test（16QAM） '!$F$36:$F$37</c:f>
              <c:strCache>
                <c:ptCount val="1"/>
                <c:pt idx="0">
                  <c:v>MTK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'!$F$38:$F$67</c:f>
              <c:numCache>
                <c:formatCode>0.00</c:formatCode>
                <c:ptCount val="30"/>
              </c:numCache>
            </c:numRef>
          </c:yVal>
          <c:smooth val="1"/>
        </c:ser>
        <c:ser>
          <c:idx val="8"/>
          <c:order val="5"/>
          <c:tx>
            <c:strRef>
              <c:f>'Class B K=1 PMI test（16QAM） '!$G$36:$G$37</c:f>
              <c:strCache>
                <c:ptCount val="1"/>
                <c:pt idx="0">
                  <c:v>MTK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'!$G$38:$G$67</c:f>
              <c:numCache>
                <c:formatCode>0.00</c:formatCode>
                <c:ptCount val="30"/>
              </c:numCache>
            </c:numRef>
          </c:yVal>
          <c:smooth val="1"/>
        </c:ser>
        <c:ser>
          <c:idx val="10"/>
          <c:order val="6"/>
          <c:tx>
            <c:strRef>
              <c:f>'Class B K=1 PMI test（16QAM） '!$H$36:$H$37</c:f>
              <c:strCache>
                <c:ptCount val="1"/>
                <c:pt idx="0">
                  <c:v>LGE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'!$H$38:$H$67</c:f>
              <c:numCache>
                <c:formatCode>0.00</c:formatCode>
                <c:ptCount val="30"/>
                <c:pt idx="0">
                  <c:v>261213.8613861386</c:v>
                </c:pt>
                <c:pt idx="1">
                  <c:v>768438.41584158421</c:v>
                </c:pt>
                <c:pt idx="2">
                  <c:v>1577175.4455445544</c:v>
                </c:pt>
                <c:pt idx="3">
                  <c:v>2517943.3663366335</c:v>
                </c:pt>
                <c:pt idx="4">
                  <c:v>3153493.069306931</c:v>
                </c:pt>
                <c:pt idx="5">
                  <c:v>4079550.8910891088</c:v>
                </c:pt>
                <c:pt idx="6">
                  <c:v>4643695.8415841581</c:v>
                </c:pt>
                <c:pt idx="7">
                  <c:v>5415306.5346534653</c:v>
                </c:pt>
                <c:pt idx="8">
                  <c:v>6338885.9405940594</c:v>
                </c:pt>
                <c:pt idx="9">
                  <c:v>7861704.9504950494</c:v>
                </c:pt>
                <c:pt idx="10">
                  <c:v>8858339.4059405942</c:v>
                </c:pt>
                <c:pt idx="11">
                  <c:v>9386561.5841584168</c:v>
                </c:pt>
                <c:pt idx="12">
                  <c:v>9846578.6138613857</c:v>
                </c:pt>
                <c:pt idx="13">
                  <c:v>10024789.306930693</c:v>
                </c:pt>
                <c:pt idx="14">
                  <c:v>10075312.87128713</c:v>
                </c:pt>
                <c:pt idx="15">
                  <c:v>10103455.841584159</c:v>
                </c:pt>
                <c:pt idx="16">
                  <c:v>10105060.990099009</c:v>
                </c:pt>
                <c:pt idx="17">
                  <c:v>10111200</c:v>
                </c:pt>
                <c:pt idx="18">
                  <c:v>10111200</c:v>
                </c:pt>
                <c:pt idx="19">
                  <c:v>10111200</c:v>
                </c:pt>
                <c:pt idx="20">
                  <c:v>10111200</c:v>
                </c:pt>
                <c:pt idx="21">
                  <c:v>10111200</c:v>
                </c:pt>
                <c:pt idx="22">
                  <c:v>10111200</c:v>
                </c:pt>
              </c:numCache>
            </c:numRef>
          </c:yVal>
          <c:smooth val="1"/>
        </c:ser>
        <c:ser>
          <c:idx val="11"/>
          <c:order val="7"/>
          <c:tx>
            <c:strRef>
              <c:f>'Class B K=1 PMI test（16QAM） '!$I$36:$I$37</c:f>
              <c:strCache>
                <c:ptCount val="1"/>
                <c:pt idx="0">
                  <c:v>LGE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'!$I$38:$I$67</c:f>
              <c:numCache>
                <c:formatCode>0.00</c:formatCode>
                <c:ptCount val="30"/>
                <c:pt idx="0">
                  <c:v>16713.267326732672</c:v>
                </c:pt>
                <c:pt idx="1">
                  <c:v>115299.80198019803</c:v>
                </c:pt>
                <c:pt idx="2">
                  <c:v>297093.8613861386</c:v>
                </c:pt>
                <c:pt idx="3">
                  <c:v>618655.84158415848</c:v>
                </c:pt>
                <c:pt idx="4">
                  <c:v>1396401.9801980199</c:v>
                </c:pt>
                <c:pt idx="5">
                  <c:v>2282971.4851485151</c:v>
                </c:pt>
                <c:pt idx="6">
                  <c:v>2759536.6336633665</c:v>
                </c:pt>
                <c:pt idx="7">
                  <c:v>3759269.7029702971</c:v>
                </c:pt>
                <c:pt idx="8">
                  <c:v>4344651.0891089113</c:v>
                </c:pt>
                <c:pt idx="9">
                  <c:v>5067139.0099009909</c:v>
                </c:pt>
                <c:pt idx="10">
                  <c:v>5723457.0297029708</c:v>
                </c:pt>
                <c:pt idx="11">
                  <c:v>6375099.8019801984</c:v>
                </c:pt>
                <c:pt idx="12">
                  <c:v>7209987.3267326728</c:v>
                </c:pt>
                <c:pt idx="13">
                  <c:v>7924854.6534653474</c:v>
                </c:pt>
                <c:pt idx="14">
                  <c:v>8732429.702970298</c:v>
                </c:pt>
                <c:pt idx="15">
                  <c:v>9191996.4356435649</c:v>
                </c:pt>
                <c:pt idx="16">
                  <c:v>9602158.8118811883</c:v>
                </c:pt>
                <c:pt idx="17">
                  <c:v>9831368.3168316837</c:v>
                </c:pt>
                <c:pt idx="18">
                  <c:v>9949896.2376237623</c:v>
                </c:pt>
                <c:pt idx="19">
                  <c:v>10024782.178217821</c:v>
                </c:pt>
                <c:pt idx="20">
                  <c:v>10086267.326732673</c:v>
                </c:pt>
                <c:pt idx="21">
                  <c:v>10100340.594059406</c:v>
                </c:pt>
                <c:pt idx="22">
                  <c:v>10097126.732673267</c:v>
                </c:pt>
              </c:numCache>
            </c:numRef>
          </c:yVal>
          <c:smooth val="1"/>
        </c:ser>
        <c:ser>
          <c:idx val="13"/>
          <c:order val="8"/>
          <c:tx>
            <c:strRef>
              <c:f>'Class B K=1 PMI test（16QAM） '!$J$36:$J$37</c:f>
              <c:strCache>
                <c:ptCount val="1"/>
                <c:pt idx="0">
                  <c:v>Intel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'!$J$38:$J$67</c:f>
              <c:numCache>
                <c:formatCode>0</c:formatCode>
                <c:ptCount val="30"/>
                <c:pt idx="0">
                  <c:v>189243</c:v>
                </c:pt>
                <c:pt idx="1">
                  <c:v>817137</c:v>
                </c:pt>
                <c:pt idx="2">
                  <c:v>1765120</c:v>
                </c:pt>
                <c:pt idx="3">
                  <c:v>2621520</c:v>
                </c:pt>
                <c:pt idx="4">
                  <c:v>3426020</c:v>
                </c:pt>
                <c:pt idx="5">
                  <c:v>4054350.0000000005</c:v>
                </c:pt>
                <c:pt idx="6">
                  <c:v>4650470</c:v>
                </c:pt>
                <c:pt idx="7">
                  <c:v>5251820</c:v>
                </c:pt>
                <c:pt idx="8">
                  <c:v>5993070</c:v>
                </c:pt>
                <c:pt idx="9">
                  <c:v>7479450</c:v>
                </c:pt>
                <c:pt idx="10">
                  <c:v>8917970</c:v>
                </c:pt>
                <c:pt idx="11">
                  <c:v>9683890</c:v>
                </c:pt>
                <c:pt idx="12">
                  <c:v>10066000</c:v>
                </c:pt>
                <c:pt idx="13">
                  <c:v>10109500</c:v>
                </c:pt>
                <c:pt idx="14">
                  <c:v>10125900</c:v>
                </c:pt>
                <c:pt idx="15">
                  <c:v>10128000</c:v>
                </c:pt>
                <c:pt idx="16">
                  <c:v>10128800</c:v>
                </c:pt>
                <c:pt idx="17">
                  <c:v>10128800</c:v>
                </c:pt>
                <c:pt idx="18">
                  <c:v>10128800</c:v>
                </c:pt>
                <c:pt idx="19">
                  <c:v>10128800</c:v>
                </c:pt>
                <c:pt idx="20">
                  <c:v>10128800</c:v>
                </c:pt>
                <c:pt idx="21">
                  <c:v>10128800</c:v>
                </c:pt>
                <c:pt idx="22">
                  <c:v>10128800</c:v>
                </c:pt>
              </c:numCache>
            </c:numRef>
          </c:yVal>
          <c:smooth val="1"/>
        </c:ser>
        <c:ser>
          <c:idx val="14"/>
          <c:order val="9"/>
          <c:tx>
            <c:strRef>
              <c:f>'Class B K=1 PMI test（16QAM） '!$K$36:$K$37</c:f>
              <c:strCache>
                <c:ptCount val="1"/>
                <c:pt idx="0">
                  <c:v>Intel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'!$K$38:$K$67</c:f>
              <c:numCache>
                <c:formatCode>0</c:formatCode>
                <c:ptCount val="30"/>
                <c:pt idx="0">
                  <c:v>8906.8399999999983</c:v>
                </c:pt>
                <c:pt idx="1">
                  <c:v>147423</c:v>
                </c:pt>
                <c:pt idx="2">
                  <c:v>466470</c:v>
                </c:pt>
                <c:pt idx="3">
                  <c:v>1332540</c:v>
                </c:pt>
                <c:pt idx="4">
                  <c:v>2394470</c:v>
                </c:pt>
                <c:pt idx="5">
                  <c:v>3063630</c:v>
                </c:pt>
                <c:pt idx="6">
                  <c:v>3653090</c:v>
                </c:pt>
                <c:pt idx="7">
                  <c:v>4231950</c:v>
                </c:pt>
                <c:pt idx="8">
                  <c:v>4807380</c:v>
                </c:pt>
                <c:pt idx="9">
                  <c:v>5370900</c:v>
                </c:pt>
                <c:pt idx="10">
                  <c:v>6036360</c:v>
                </c:pt>
                <c:pt idx="11">
                  <c:v>7151700</c:v>
                </c:pt>
                <c:pt idx="12">
                  <c:v>8321170</c:v>
                </c:pt>
                <c:pt idx="13">
                  <c:v>9239120</c:v>
                </c:pt>
                <c:pt idx="14">
                  <c:v>9826300</c:v>
                </c:pt>
                <c:pt idx="15">
                  <c:v>10032900</c:v>
                </c:pt>
                <c:pt idx="16">
                  <c:v>10120100</c:v>
                </c:pt>
                <c:pt idx="17">
                  <c:v>10125100</c:v>
                </c:pt>
                <c:pt idx="18">
                  <c:v>10127300</c:v>
                </c:pt>
                <c:pt idx="19">
                  <c:v>10128300</c:v>
                </c:pt>
                <c:pt idx="20">
                  <c:v>10128800</c:v>
                </c:pt>
                <c:pt idx="21">
                  <c:v>10128800</c:v>
                </c:pt>
                <c:pt idx="22">
                  <c:v>10128800</c:v>
                </c:pt>
              </c:numCache>
            </c:numRef>
          </c:yVal>
          <c:smooth val="1"/>
        </c:ser>
        <c:ser>
          <c:idx val="16"/>
          <c:order val="10"/>
          <c:tx>
            <c:strRef>
              <c:f>'Class B K=1 PMI test（16QAM） '!$L$36:$L$37</c:f>
              <c:strCache>
                <c:ptCount val="1"/>
                <c:pt idx="0">
                  <c:v>Ericsson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'!$L$38:$L$67</c:f>
              <c:numCache>
                <c:formatCode>0.00</c:formatCode>
                <c:ptCount val="30"/>
                <c:pt idx="0">
                  <c:v>464147.99999997701</c:v>
                </c:pt>
                <c:pt idx="1">
                  <c:v>1116405.59999994</c:v>
                </c:pt>
                <c:pt idx="2">
                  <c:v>1994181.5999999</c:v>
                </c:pt>
                <c:pt idx="3">
                  <c:v>2965809.5999998502</c:v>
                </c:pt>
                <c:pt idx="4">
                  <c:v>3783530.3999998099</c:v>
                </c:pt>
                <c:pt idx="5">
                  <c:v>4531559.99999977</c:v>
                </c:pt>
                <c:pt idx="6">
                  <c:v>5329754.3999997303</c:v>
                </c:pt>
                <c:pt idx="7">
                  <c:v>6286307.9999996899</c:v>
                </c:pt>
                <c:pt idx="8">
                  <c:v>7428311.9999996303</c:v>
                </c:pt>
                <c:pt idx="9">
                  <c:v>8537678.3999995701</c:v>
                </c:pt>
                <c:pt idx="10">
                  <c:v>9375187.1999995299</c:v>
                </c:pt>
                <c:pt idx="11">
                  <c:v>9854601.5999995098</c:v>
                </c:pt>
                <c:pt idx="12">
                  <c:v>10035842.399999499</c:v>
                </c:pt>
                <c:pt idx="13">
                  <c:v>10077623.999999501</c:v>
                </c:pt>
                <c:pt idx="14">
                  <c:v>10093075.1999995</c:v>
                </c:pt>
                <c:pt idx="15">
                  <c:v>10095364.7999995</c:v>
                </c:pt>
                <c:pt idx="16">
                  <c:v>10097654.399999499</c:v>
                </c:pt>
                <c:pt idx="17">
                  <c:v>10104331.1999995</c:v>
                </c:pt>
                <c:pt idx="18">
                  <c:v>10105475.999999501</c:v>
                </c:pt>
              </c:numCache>
            </c:numRef>
          </c:yVal>
          <c:smooth val="1"/>
        </c:ser>
        <c:ser>
          <c:idx val="17"/>
          <c:order val="11"/>
          <c:tx>
            <c:strRef>
              <c:f>'Class B K=1 PMI test（16QAM） '!$M$36:$M$37</c:f>
              <c:strCache>
                <c:ptCount val="1"/>
                <c:pt idx="0">
                  <c:v>Ericsson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'!$M$38:$M$67</c:f>
              <c:numCache>
                <c:formatCode>0.00</c:formatCode>
                <c:ptCount val="30"/>
                <c:pt idx="0">
                  <c:v>83925.5999999958</c:v>
                </c:pt>
                <c:pt idx="1">
                  <c:v>308462.39999998501</c:v>
                </c:pt>
                <c:pt idx="2">
                  <c:v>766295.99999996205</c:v>
                </c:pt>
                <c:pt idx="3">
                  <c:v>1514575.1999999201</c:v>
                </c:pt>
                <c:pt idx="4">
                  <c:v>2347903.19999988</c:v>
                </c:pt>
                <c:pt idx="5">
                  <c:v>3073271.9999998501</c:v>
                </c:pt>
                <c:pt idx="6">
                  <c:v>3745005.5999998101</c:v>
                </c:pt>
                <c:pt idx="7">
                  <c:v>4352395.1999997804</c:v>
                </c:pt>
                <c:pt idx="8">
                  <c:v>4963838.3999997498</c:v>
                </c:pt>
                <c:pt idx="9">
                  <c:v>5654435.9999997197</c:v>
                </c:pt>
                <c:pt idx="10">
                  <c:v>6423235.1999996798</c:v>
                </c:pt>
                <c:pt idx="11">
                  <c:v>7181419.1999996398</c:v>
                </c:pt>
                <c:pt idx="12">
                  <c:v>8100023.9999996005</c:v>
                </c:pt>
                <c:pt idx="13">
                  <c:v>8760686.3999995608</c:v>
                </c:pt>
                <c:pt idx="14">
                  <c:v>9282842.3999995403</c:v>
                </c:pt>
                <c:pt idx="15">
                  <c:v>9639223.1999995206</c:v>
                </c:pt>
                <c:pt idx="16">
                  <c:v>9842968.7999995109</c:v>
                </c:pt>
                <c:pt idx="17">
                  <c:v>9976703.9999995008</c:v>
                </c:pt>
                <c:pt idx="18">
                  <c:v>10046721.5999995</c:v>
                </c:pt>
              </c:numCache>
            </c:numRef>
          </c:yVal>
          <c:smooth val="1"/>
        </c:ser>
        <c:ser>
          <c:idx val="19"/>
          <c:order val="12"/>
          <c:tx>
            <c:strRef>
              <c:f>'Class B K=1 PMI test（16QAM） '!$N$36:$N$37</c:f>
              <c:strCache>
                <c:ptCount val="1"/>
                <c:pt idx="0">
                  <c:v>Huawei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'!$N$38:$N$67</c:f>
              <c:numCache>
                <c:formatCode>General</c:formatCode>
                <c:ptCount val="30"/>
                <c:pt idx="1">
                  <c:v>930230.4</c:v>
                </c:pt>
                <c:pt idx="2">
                  <c:v>1665820.2</c:v>
                </c:pt>
                <c:pt idx="3">
                  <c:v>2512633.2000000002</c:v>
                </c:pt>
                <c:pt idx="4">
                  <c:v>3356918.4</c:v>
                </c:pt>
                <c:pt idx="5">
                  <c:v>4107675</c:v>
                </c:pt>
                <c:pt idx="6">
                  <c:v>4855903.8</c:v>
                </c:pt>
                <c:pt idx="7">
                  <c:v>5712828</c:v>
                </c:pt>
                <c:pt idx="8">
                  <c:v>6979255.7999999998</c:v>
                </c:pt>
                <c:pt idx="9">
                  <c:v>8349323.4000000004</c:v>
                </c:pt>
                <c:pt idx="10">
                  <c:v>9226470</c:v>
                </c:pt>
                <c:pt idx="11">
                  <c:v>9772474.8000000007</c:v>
                </c:pt>
                <c:pt idx="12">
                  <c:v>10005032.4</c:v>
                </c:pt>
                <c:pt idx="13">
                  <c:v>10106144.4</c:v>
                </c:pt>
                <c:pt idx="14">
                  <c:v>10108672.199999999</c:v>
                </c:pt>
                <c:pt idx="15">
                  <c:v>10111200</c:v>
                </c:pt>
                <c:pt idx="16">
                  <c:v>10111200</c:v>
                </c:pt>
                <c:pt idx="17">
                  <c:v>10111200</c:v>
                </c:pt>
                <c:pt idx="18">
                  <c:v>10111200</c:v>
                </c:pt>
                <c:pt idx="19">
                  <c:v>10111200</c:v>
                </c:pt>
                <c:pt idx="20">
                  <c:v>10111200</c:v>
                </c:pt>
                <c:pt idx="21">
                  <c:v>10111200</c:v>
                </c:pt>
                <c:pt idx="22">
                  <c:v>10111200</c:v>
                </c:pt>
                <c:pt idx="23">
                  <c:v>10111200</c:v>
                </c:pt>
                <c:pt idx="24" formatCode="0.00">
                  <c:v>10111200</c:v>
                </c:pt>
                <c:pt idx="25" formatCode="0.00">
                  <c:v>10111200</c:v>
                </c:pt>
                <c:pt idx="26" formatCode="0.00">
                  <c:v>10111200</c:v>
                </c:pt>
              </c:numCache>
            </c:numRef>
          </c:yVal>
          <c:smooth val="1"/>
        </c:ser>
        <c:ser>
          <c:idx val="20"/>
          <c:order val="13"/>
          <c:tx>
            <c:strRef>
              <c:f>'Class B K=1 PMI test（16QAM） '!$O$36:$O$37</c:f>
              <c:strCache>
                <c:ptCount val="1"/>
                <c:pt idx="0">
                  <c:v>Huawei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'!$O$38:$O$67</c:f>
              <c:numCache>
                <c:formatCode>General</c:formatCode>
                <c:ptCount val="30"/>
                <c:pt idx="1">
                  <c:v>209859.86496624199</c:v>
                </c:pt>
                <c:pt idx="2">
                  <c:v>670034.50862715696</c:v>
                </c:pt>
                <c:pt idx="3">
                  <c:v>1413393.5483871</c:v>
                </c:pt>
                <c:pt idx="4">
                  <c:v>2323629.1072768201</c:v>
                </c:pt>
                <c:pt idx="5">
                  <c:v>3097329.33233308</c:v>
                </c:pt>
                <c:pt idx="6">
                  <c:v>3754721.68042011</c:v>
                </c:pt>
                <c:pt idx="7">
                  <c:v>4356488.5221305303</c:v>
                </c:pt>
                <c:pt idx="8">
                  <c:v>4991124.98124531</c:v>
                </c:pt>
                <c:pt idx="9">
                  <c:v>5764825.2063015802</c:v>
                </c:pt>
                <c:pt idx="10">
                  <c:v>6528411.7029257296</c:v>
                </c:pt>
                <c:pt idx="11">
                  <c:v>7408306.0765191298</c:v>
                </c:pt>
                <c:pt idx="12">
                  <c:v>8174421.0052513098</c:v>
                </c:pt>
                <c:pt idx="13">
                  <c:v>8864682.9707426894</c:v>
                </c:pt>
                <c:pt idx="14">
                  <c:v>9340028.2070517708</c:v>
                </c:pt>
                <c:pt idx="15">
                  <c:v>9633326.3315829001</c:v>
                </c:pt>
                <c:pt idx="16">
                  <c:v>9873527.3818454593</c:v>
                </c:pt>
                <c:pt idx="17">
                  <c:v>10010062.7156789</c:v>
                </c:pt>
                <c:pt idx="18">
                  <c:v>10063159.7899475</c:v>
                </c:pt>
                <c:pt idx="19">
                  <c:v>10090972.543135799</c:v>
                </c:pt>
                <c:pt idx="20">
                  <c:v>10106143.1357839</c:v>
                </c:pt>
                <c:pt idx="21">
                  <c:v>10111200</c:v>
                </c:pt>
                <c:pt idx="22">
                  <c:v>10111200</c:v>
                </c:pt>
                <c:pt idx="23">
                  <c:v>10111200</c:v>
                </c:pt>
                <c:pt idx="24" formatCode="0.00">
                  <c:v>10111200</c:v>
                </c:pt>
                <c:pt idx="25" formatCode="0.00">
                  <c:v>10111200</c:v>
                </c:pt>
                <c:pt idx="26" formatCode="0.00">
                  <c:v>10111200</c:v>
                </c:pt>
              </c:numCache>
            </c:numRef>
          </c:yVal>
          <c:smooth val="1"/>
        </c:ser>
        <c:ser>
          <c:idx val="22"/>
          <c:order val="14"/>
          <c:tx>
            <c:strRef>
              <c:f>'Class B K=1 PMI test（16QAM） '!$P$36:$P$37</c:f>
              <c:strCache>
                <c:ptCount val="1"/>
                <c:pt idx="0">
                  <c:v>Huawei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'!$P$38:$P$67</c:f>
              <c:numCache>
                <c:formatCode>0.00</c:formatCode>
                <c:ptCount val="30"/>
              </c:numCache>
            </c:numRef>
          </c:yVal>
          <c:smooth val="1"/>
        </c:ser>
        <c:ser>
          <c:idx val="23"/>
          <c:order val="15"/>
          <c:tx>
            <c:strRef>
              <c:f>'Class B K=1 PMI test（16QAM） '!$Q$36:$Q$37</c:f>
              <c:strCache>
                <c:ptCount val="1"/>
                <c:pt idx="0">
                  <c:v>Huawei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'!$Q$38:$Q$67</c:f>
              <c:numCache>
                <c:formatCode>0.00</c:formatCode>
                <c:ptCount val="30"/>
              </c:numCache>
            </c:numRef>
          </c:yVal>
          <c:smooth val="1"/>
        </c:ser>
        <c:ser>
          <c:idx val="0"/>
          <c:order val="16"/>
          <c:tx>
            <c:strRef>
              <c:f>'Class B K=1 PMI test（16QAM） '!$R$36:$R$37</c:f>
              <c:strCache>
                <c:ptCount val="1"/>
                <c:pt idx="0">
                  <c:v>Huawei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'!$R$38:$R$67</c:f>
              <c:numCache>
                <c:formatCode>0</c:formatCode>
                <c:ptCount val="30"/>
              </c:numCache>
            </c:numRef>
          </c:yVal>
          <c:smooth val="1"/>
        </c:ser>
        <c:ser>
          <c:idx val="3"/>
          <c:order val="17"/>
          <c:tx>
            <c:strRef>
              <c:f>'Class B K=1 PMI test（16QAM） '!$S$36:$S$37</c:f>
              <c:strCache>
                <c:ptCount val="1"/>
                <c:pt idx="0">
                  <c:v>Huawei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'!$S$38:$S$67</c:f>
              <c:numCache>
                <c:formatCode>0</c:formatCode>
                <c:ptCount val="30"/>
              </c:numCache>
            </c:numRef>
          </c:yVal>
          <c:smooth val="1"/>
        </c:ser>
        <c:ser>
          <c:idx val="6"/>
          <c:order val="18"/>
          <c:tx>
            <c:strRef>
              <c:f>'Class B K=1 PMI test（16QAM） '!$T$36:$T$37</c:f>
              <c:strCache>
                <c:ptCount val="1"/>
                <c:pt idx="0">
                  <c:v>Huawei  Following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'!$T$38:$T$67</c:f>
              <c:numCache>
                <c:formatCode>0.00</c:formatCode>
                <c:ptCount val="30"/>
              </c:numCache>
            </c:numRef>
          </c:yVal>
          <c:smooth val="1"/>
        </c:ser>
        <c:ser>
          <c:idx val="9"/>
          <c:order val="19"/>
          <c:tx>
            <c:strRef>
              <c:f>'Class B K=1 PMI test（16QAM） '!$U$36:$U$37</c:f>
              <c:strCache>
                <c:ptCount val="1"/>
                <c:pt idx="0">
                  <c:v>Huawei  Random PMI</c:v>
                </c:pt>
              </c:strCache>
            </c:strRef>
          </c:tx>
          <c:xVal>
            <c:numRef>
              <c:f>'Class B K=1 PMI test（16QAM） '!$A$38:$A$67</c:f>
              <c:numCache>
                <c:formatCode>General</c:formatCode>
                <c:ptCount val="30"/>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pt idx="23">
                  <c:v>17</c:v>
                </c:pt>
                <c:pt idx="24">
                  <c:v>18</c:v>
                </c:pt>
                <c:pt idx="25">
                  <c:v>19</c:v>
                </c:pt>
                <c:pt idx="26">
                  <c:v>20</c:v>
                </c:pt>
                <c:pt idx="27">
                  <c:v>21</c:v>
                </c:pt>
                <c:pt idx="28">
                  <c:v>22</c:v>
                </c:pt>
                <c:pt idx="29">
                  <c:v>23</c:v>
                </c:pt>
              </c:numCache>
            </c:numRef>
          </c:xVal>
          <c:yVal>
            <c:numRef>
              <c:f>'Class B K=1 PMI test（16QAM） '!$U$38:$U$67</c:f>
              <c:numCache>
                <c:formatCode>0.00</c:formatCode>
                <c:ptCount val="30"/>
              </c:numCache>
            </c:numRef>
          </c:yVal>
          <c:smooth val="1"/>
        </c:ser>
        <c:dLbls>
          <c:showLegendKey val="0"/>
          <c:showVal val="0"/>
          <c:showCatName val="0"/>
          <c:showSerName val="0"/>
          <c:showPercent val="0"/>
          <c:showBubbleSize val="0"/>
        </c:dLbls>
        <c:axId val="221264640"/>
        <c:axId val="221265216"/>
      </c:scatterChart>
      <c:valAx>
        <c:axId val="221264640"/>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21265216"/>
        <c:crosses val="autoZero"/>
        <c:crossBetween val="midCat"/>
        <c:majorUnit val="1"/>
      </c:valAx>
      <c:valAx>
        <c:axId val="221265216"/>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21264640"/>
        <c:crossesAt val="-5"/>
        <c:crossBetween val="midCat"/>
      </c:valAx>
    </c:plotArea>
    <c:legend>
      <c:legendPos val="r"/>
      <c:layout>
        <c:manualLayout>
          <c:xMode val="edge"/>
          <c:yMode val="edge"/>
          <c:x val="0.71713035383565349"/>
          <c:y val="0.14686993912994994"/>
          <c:w val="0.28097071551541092"/>
          <c:h val="0.71012428410988004"/>
        </c:manualLayout>
      </c:layout>
      <c:overlay val="0"/>
      <c:txPr>
        <a:bodyPr/>
        <a:lstStyle/>
        <a:p>
          <a:pPr>
            <a:defRPr lang="en-US" sz="800"/>
          </a:pPr>
          <a:endParaRPr lang="zh-CN"/>
        </a:p>
      </c:txPr>
    </c:legend>
    <c:plotVisOnly val="1"/>
    <c:dispBlanksAs val="span"/>
    <c:showDLblsOverMax val="0"/>
  </c:chart>
  <c:printSettings>
    <c:headerFooter/>
    <c:pageMargins b="0.75000000000000433" l="0.70000000000000062" r="0.70000000000000062" t="0.7500000000000043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Relative Throughput ratio</a:t>
            </a: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9.0001600994599848E-2"/>
          <c:y val="0.13786681238029191"/>
          <c:w val="0.67151720857397756"/>
          <c:h val="0.68623171355921064"/>
        </c:manualLayout>
      </c:layout>
      <c:scatterChart>
        <c:scatterStyle val="smoothMarker"/>
        <c:varyColors val="0"/>
        <c:ser>
          <c:idx val="1"/>
          <c:order val="0"/>
          <c:tx>
            <c:strRef>
              <c:f>'Class B K=1 PMI test（16QAM） '!$B$75</c:f>
              <c:strCache>
                <c:ptCount val="1"/>
                <c:pt idx="0">
                  <c:v>Qualcomm</c:v>
                </c:pt>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'!$B$83:$B$98</c:f>
              <c:numCache>
                <c:formatCode>0.00_);[Red]\(0.00\)</c:formatCode>
                <c:ptCount val="16"/>
                <c:pt idx="0">
                  <c:v>1.4927953242666068</c:v>
                </c:pt>
                <c:pt idx="1">
                  <c:v>1.5216622629779299</c:v>
                </c:pt>
                <c:pt idx="2">
                  <c:v>1.6028377270864635</c:v>
                </c:pt>
                <c:pt idx="3">
                  <c:v>1.5639267023513095</c:v>
                </c:pt>
                <c:pt idx="4">
                  <c:v>1.4464410488984984</c:v>
                </c:pt>
                <c:pt idx="5">
                  <c:v>1.3245660865335565</c:v>
                </c:pt>
                <c:pt idx="6">
                  <c:v>1.2108092934876489</c:v>
                </c:pt>
                <c:pt idx="7">
                  <c:v>1.1273201827034083</c:v>
                </c:pt>
                <c:pt idx="8">
                  <c:v>1.0698695362346444</c:v>
                </c:pt>
                <c:pt idx="9">
                  <c:v>1.0362967199203041</c:v>
                </c:pt>
                <c:pt idx="10">
                  <c:v>1.0189002657283042</c:v>
                </c:pt>
                <c:pt idx="11">
                  <c:v>1.0085461645495759</c:v>
                </c:pt>
                <c:pt idx="12">
                  <c:v>1.0045871559633028</c:v>
                </c:pt>
                <c:pt idx="13">
                  <c:v>1.0015690329942677</c:v>
                </c:pt>
                <c:pt idx="14">
                  <c:v>1.0007928165475957</c:v>
                </c:pt>
                <c:pt idx="15" formatCode="0_);[Red]\(0\)">
                  <c:v>1.0004541568711263</c:v>
                </c:pt>
              </c:numCache>
            </c:numRef>
          </c:yVal>
          <c:smooth val="1"/>
        </c:ser>
        <c:ser>
          <c:idx val="2"/>
          <c:order val="1"/>
          <c:tx>
            <c:strRef>
              <c:f>'Class B K=1 PMI test（16QAM） '!$C$75</c:f>
              <c:strCache>
                <c:ptCount val="1"/>
                <c:pt idx="0">
                  <c:v>Samsung</c:v>
                </c:pt>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'!$C$83:$C$98</c:f>
              <c:numCache>
                <c:formatCode>0.00_);[Red]\(0.00\)</c:formatCode>
                <c:ptCount val="16"/>
                <c:pt idx="0">
                  <c:v>1.3997688247241198</c:v>
                </c:pt>
                <c:pt idx="1">
                  <c:v>1.4300328835076894</c:v>
                </c:pt>
                <c:pt idx="2">
                  <c:v>1.5097648923220615</c:v>
                </c:pt>
                <c:pt idx="3">
                  <c:v>1.5359312508413865</c:v>
                </c:pt>
                <c:pt idx="4">
                  <c:v>1.4430896363874253</c:v>
                </c:pt>
                <c:pt idx="5">
                  <c:v>1.3155867264347363</c:v>
                </c:pt>
                <c:pt idx="6">
                  <c:v>1.1938258959496504</c:v>
                </c:pt>
                <c:pt idx="7">
                  <c:v>1.112826753745932</c:v>
                </c:pt>
                <c:pt idx="8">
                  <c:v>1.0625070930481824</c:v>
                </c:pt>
                <c:pt idx="9">
                  <c:v>1.0305867531808328</c:v>
                </c:pt>
                <c:pt idx="10">
                  <c:v>1.015870209097741</c:v>
                </c:pt>
                <c:pt idx="11">
                  <c:v>1.0077340137139212</c:v>
                </c:pt>
                <c:pt idx="12">
                  <c:v>1.0036727482082946</c:v>
                </c:pt>
                <c:pt idx="13">
                  <c:v>1.0012278686576623</c:v>
                </c:pt>
                <c:pt idx="14">
                  <c:v>1.0003165809259993</c:v>
                </c:pt>
                <c:pt idx="15" formatCode="0_);[Red]\(0\)">
                  <c:v>1.0000989100116713</c:v>
                </c:pt>
              </c:numCache>
            </c:numRef>
          </c:yVal>
          <c:smooth val="1"/>
        </c:ser>
        <c:ser>
          <c:idx val="4"/>
          <c:order val="2"/>
          <c:tx>
            <c:strRef>
              <c:f>'Class B K=1 PMI test（16QAM） '!$D$75</c:f>
              <c:strCache>
                <c:ptCount val="1"/>
                <c:pt idx="0">
                  <c:v>MTK</c:v>
                </c:pt>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'!$D$83:$D$98</c:f>
              <c:numCache>
                <c:formatCode>0.00</c:formatCode>
                <c:ptCount val="16"/>
              </c:numCache>
            </c:numRef>
          </c:yVal>
          <c:smooth val="1"/>
        </c:ser>
        <c:ser>
          <c:idx val="5"/>
          <c:order val="3"/>
          <c:tx>
            <c:strRef>
              <c:f>'Class B K=1 PMI test（16QAM） '!$E$75</c:f>
              <c:strCache>
                <c:ptCount val="1"/>
                <c:pt idx="0">
                  <c:v>LGE</c:v>
                </c:pt>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'!$E$83:$E$98</c:f>
              <c:numCache>
                <c:formatCode>0.00</c:formatCode>
                <c:ptCount val="16"/>
                <c:pt idx="0">
                  <c:v>1.4405208890372219</c:v>
                </c:pt>
                <c:pt idx="1">
                  <c:v>1.4590092070878276</c:v>
                </c:pt>
                <c:pt idx="2">
                  <c:v>1.5515076525695439</c:v>
                </c:pt>
                <c:pt idx="3">
                  <c:v>1.5477253275369334</c:v>
                </c:pt>
                <c:pt idx="4">
                  <c:v>1.4723787667202974</c:v>
                </c:pt>
                <c:pt idx="5">
                  <c:v>1.3656859807995707</c:v>
                </c:pt>
                <c:pt idx="6">
                  <c:v>1.2649808413264836</c:v>
                </c:pt>
                <c:pt idx="7">
                  <c:v>1.1537811598826906</c:v>
                </c:pt>
                <c:pt idx="8">
                  <c:v>1.0991579372688018</c:v>
                </c:pt>
                <c:pt idx="9">
                  <c:v>1.052373865926437</c:v>
                </c:pt>
                <c:pt idx="10">
                  <c:v>1.0284631471581869</c:v>
                </c:pt>
                <c:pt idx="11">
                  <c:v>1.0162116024653902</c:v>
                </c:pt>
                <c:pt idx="12">
                  <c:v>1.0086204189024626</c:v>
                </c:pt>
                <c:pt idx="13">
                  <c:v>1.0024719425392628</c:v>
                </c:pt>
                <c:pt idx="14">
                  <c:v>1.0010751524505006</c:v>
                </c:pt>
                <c:pt idx="15">
                  <c:v>1.0013937893124778</c:v>
                </c:pt>
              </c:numCache>
            </c:numRef>
          </c:yVal>
          <c:smooth val="1"/>
        </c:ser>
        <c:ser>
          <c:idx val="7"/>
          <c:order val="4"/>
          <c:tx>
            <c:strRef>
              <c:f>'Class B K=1 PMI test（16QAM） '!$F$75</c:f>
              <c:strCache>
                <c:ptCount val="1"/>
                <c:pt idx="0">
                  <c:v>Intel</c:v>
                </c:pt>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'!$F$83:$F$98</c:f>
              <c:numCache>
                <c:formatCode>0.00</c:formatCode>
                <c:ptCount val="16"/>
                <c:pt idx="0">
                  <c:v>1.2409929228842496</c:v>
                </c:pt>
                <c:pt idx="1">
                  <c:v>1.2466395417046292</c:v>
                </c:pt>
                <c:pt idx="2">
                  <c:v>1.3925878344411551</c:v>
                </c:pt>
                <c:pt idx="3">
                  <c:v>1.4773754381779749</c:v>
                </c:pt>
                <c:pt idx="4">
                  <c:v>1.3540682634897996</c:v>
                </c:pt>
                <c:pt idx="5">
                  <c:v>1.2096856571852275</c:v>
                </c:pt>
                <c:pt idx="6">
                  <c:v>1.0942059416914165</c:v>
                </c:pt>
                <c:pt idx="7">
                  <c:v>1.0304896044289305</c:v>
                </c:pt>
                <c:pt idx="8">
                  <c:v>1.0094788146996383</c:v>
                </c:pt>
                <c:pt idx="9">
                  <c:v>1.0008596752996513</c:v>
                </c:pt>
                <c:pt idx="10">
                  <c:v>1.0003654284895951</c:v>
                </c:pt>
                <c:pt idx="11">
                  <c:v>1.0001481145023847</c:v>
                </c:pt>
                <c:pt idx="12">
                  <c:v>1.000049366626186</c:v>
                </c:pt>
                <c:pt idx="13">
                  <c:v>1</c:v>
                </c:pt>
                <c:pt idx="14">
                  <c:v>1</c:v>
                </c:pt>
                <c:pt idx="15">
                  <c:v>1</c:v>
                </c:pt>
              </c:numCache>
            </c:numRef>
          </c:yVal>
          <c:smooth val="1"/>
        </c:ser>
        <c:ser>
          <c:idx val="8"/>
          <c:order val="5"/>
          <c:tx>
            <c:strRef>
              <c:f>'Class B K=1 PMI test（16QAM） '!$G$75</c:f>
              <c:strCache>
                <c:ptCount val="1"/>
                <c:pt idx="0">
                  <c:v>Ericsson</c:v>
                </c:pt>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'!$G$83:$G$98</c:f>
              <c:numCache>
                <c:formatCode>0.00</c:formatCode>
                <c:ptCount val="16"/>
                <c:pt idx="0">
                  <c:v>1.4443329962315938</c:v>
                </c:pt>
                <c:pt idx="1">
                  <c:v>1.4964854617346135</c:v>
                </c:pt>
                <c:pt idx="2">
                  <c:v>1.5099080438791761</c:v>
                </c:pt>
                <c:pt idx="3">
                  <c:v>1.4595740165329767</c:v>
                </c:pt>
                <c:pt idx="4">
                  <c:v>1.3722359502422592</c:v>
                </c:pt>
                <c:pt idx="5">
                  <c:v>1.2389892178097244</c:v>
                </c:pt>
                <c:pt idx="6">
                  <c:v>1.150323563687887</c:v>
                </c:pt>
                <c:pt idx="7">
                  <c:v>1.0872828348351578</c:v>
                </c:pt>
                <c:pt idx="8">
                  <c:v>1.0473214065631349</c:v>
                </c:pt>
                <c:pt idx="9">
                  <c:v>1.0258748762873251</c:v>
                </c:pt>
                <c:pt idx="10">
                  <c:v>1.0127925214579891</c:v>
                </c:pt>
                <c:pt idx="11">
                  <c:v>1.0058481166632509</c:v>
                </c:pt>
              </c:numCache>
            </c:numRef>
          </c:yVal>
          <c:smooth val="1"/>
        </c:ser>
        <c:ser>
          <c:idx val="10"/>
          <c:order val="6"/>
          <c:tx>
            <c:strRef>
              <c:f>'Class B K=1 PMI test（16QAM） '!$H$75</c:f>
              <c:strCache>
                <c:ptCount val="1"/>
                <c:pt idx="0">
                  <c:v>Huawei</c:v>
                </c:pt>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'!$H$83:$H$98</c:f>
              <c:numCache>
                <c:formatCode>0.00</c:formatCode>
                <c:ptCount val="16"/>
                <c:pt idx="0">
                  <c:v>1.3113377829367401</c:v>
                </c:pt>
                <c:pt idx="1">
                  <c:v>1.3983332066869301</c:v>
                </c:pt>
                <c:pt idx="2">
                  <c:v>1.44832203947368</c:v>
                </c:pt>
                <c:pt idx="3">
                  <c:v>1.41327943454686</c:v>
                </c:pt>
                <c:pt idx="4">
                  <c:v>1.3191240614334501</c:v>
                </c:pt>
                <c:pt idx="5">
                  <c:v>1.22394386019177</c:v>
                </c:pt>
                <c:pt idx="6">
                  <c:v>1.1400457786651499</c:v>
                </c:pt>
                <c:pt idx="7">
                  <c:v>1.08229568218733</c:v>
                </c:pt>
                <c:pt idx="8">
                  <c:v>1.0496062992126001</c:v>
                </c:pt>
                <c:pt idx="9">
                  <c:v>1.02407170294494</c:v>
                </c:pt>
                <c:pt idx="10">
                  <c:v>1.0101035615054299</c:v>
                </c:pt>
                <c:pt idx="11">
                  <c:v>1.0047738693467301</c:v>
                </c:pt>
                <c:pt idx="12">
                  <c:v>1.0020045101478301</c:v>
                </c:pt>
                <c:pt idx="13">
                  <c:v>1.0005003752814601</c:v>
                </c:pt>
                <c:pt idx="14">
                  <c:v>1</c:v>
                </c:pt>
                <c:pt idx="15">
                  <c:v>1</c:v>
                </c:pt>
              </c:numCache>
            </c:numRef>
          </c:yVal>
          <c:smooth val="1"/>
        </c:ser>
        <c:ser>
          <c:idx val="11"/>
          <c:order val="7"/>
          <c:tx>
            <c:strRef>
              <c:f>'Class B K=1 PMI test（16QAM） '!$I$75</c:f>
              <c:strCache>
                <c:ptCount val="1"/>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'!$I$83:$I$98</c:f>
              <c:numCache>
                <c:formatCode>0.00</c:formatCode>
                <c:ptCount val="16"/>
              </c:numCache>
            </c:numRef>
          </c:yVal>
          <c:smooth val="1"/>
        </c:ser>
        <c:ser>
          <c:idx val="13"/>
          <c:order val="8"/>
          <c:tx>
            <c:strRef>
              <c:f>'Class B K=1 PMI test（16QAM） '!$J$75</c:f>
              <c:strCache>
                <c:ptCount val="1"/>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'!$J$83:$J$98</c:f>
              <c:numCache>
                <c:formatCode>0.00</c:formatCode>
                <c:ptCount val="16"/>
              </c:numCache>
            </c:numRef>
          </c:yVal>
          <c:smooth val="1"/>
        </c:ser>
        <c:ser>
          <c:idx val="14"/>
          <c:order val="9"/>
          <c:tx>
            <c:strRef>
              <c:f>'Class B K=1 PMI test（16QAM） '!$K$75</c:f>
              <c:strCache>
                <c:ptCount val="1"/>
              </c:strCache>
            </c:strRef>
          </c:tx>
          <c:xVal>
            <c:numRef>
              <c:f>'Class B K=1 PMI test（16QAM） '!$A$83:$A$98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'Class B K=1 PMI test（16QAM） '!$K$83:$K$98</c:f>
              <c:numCache>
                <c:formatCode>0.00</c:formatCode>
                <c:ptCount val="16"/>
              </c:numCache>
            </c:numRef>
          </c:yVal>
          <c:smooth val="1"/>
        </c:ser>
        <c:dLbls>
          <c:showLegendKey val="0"/>
          <c:showVal val="0"/>
          <c:showCatName val="0"/>
          <c:showSerName val="0"/>
          <c:showPercent val="0"/>
          <c:showBubbleSize val="0"/>
        </c:dLbls>
        <c:axId val="230020160"/>
        <c:axId val="230020736"/>
      </c:scatterChart>
      <c:valAx>
        <c:axId val="230020160"/>
        <c:scaling>
          <c:orientation val="minMax"/>
          <c:max val="22"/>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0020736"/>
        <c:crosses val="autoZero"/>
        <c:crossBetween val="midCat"/>
        <c:majorUnit val="1"/>
      </c:valAx>
      <c:valAx>
        <c:axId val="230020736"/>
        <c:scaling>
          <c:orientation val="minMax"/>
        </c:scaling>
        <c:delete val="0"/>
        <c:axPos val="l"/>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Througput Ratio</a:t>
                </a:r>
              </a:p>
            </c:rich>
          </c:tx>
          <c:layout>
            <c:manualLayout>
              <c:xMode val="edge"/>
              <c:yMode val="edge"/>
              <c:x val="2.0413595727010025E-2"/>
              <c:y val="0.26169876587782226"/>
            </c:manualLayout>
          </c:layout>
          <c:overlay val="0"/>
        </c:title>
        <c:numFmt formatCode="0.00_);[Red]\(0.00\)" sourceLinked="1"/>
        <c:majorTickMark val="out"/>
        <c:minorTickMark val="none"/>
        <c:tickLblPos val="nextTo"/>
        <c:txPr>
          <a:bodyPr/>
          <a:lstStyle/>
          <a:p>
            <a:pPr>
              <a:defRPr lang="en-US"/>
            </a:pPr>
            <a:endParaRPr lang="zh-CN"/>
          </a:p>
        </c:txPr>
        <c:crossAx val="230020160"/>
        <c:crossesAt val="-5"/>
        <c:crossBetween val="midCat"/>
      </c:valAx>
    </c:plotArea>
    <c:legend>
      <c:legendPos val="r"/>
      <c:layout>
        <c:manualLayout>
          <c:xMode val="edge"/>
          <c:yMode val="edge"/>
          <c:x val="0.7855986155392003"/>
          <c:y val="0.14686993912994994"/>
          <c:w val="0.21250242965130611"/>
          <c:h val="0.71012428410988038"/>
        </c:manualLayout>
      </c:layout>
      <c:overlay val="0"/>
      <c:txPr>
        <a:bodyPr/>
        <a:lstStyle/>
        <a:p>
          <a:pPr>
            <a:defRPr lang="en-US" sz="800"/>
          </a:pPr>
          <a:endParaRPr lang="zh-CN"/>
        </a:p>
      </c:txPr>
    </c:legend>
    <c:plotVisOnly val="1"/>
    <c:dispBlanksAs val="span"/>
    <c:showDLblsOverMax val="0"/>
  </c:chart>
  <c:printSettings>
    <c:headerFooter/>
    <c:pageMargins b="0.75000000000000455" l="0.70000000000000062" r="0.70000000000000062" t="0.750000000000004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layout/>
      <c:overlay val="0"/>
    </c:title>
    <c:autoTitleDeleted val="0"/>
    <c:plotArea>
      <c:layout>
        <c:manualLayout>
          <c:layoutTarget val="inner"/>
          <c:xMode val="edge"/>
          <c:yMode val="edge"/>
          <c:x val="0.13279428727271841"/>
          <c:y val="0.13786681238029191"/>
          <c:w val="0.57859593768373863"/>
          <c:h val="0.68623171355921064"/>
        </c:manualLayout>
      </c:layout>
      <c:scatterChart>
        <c:scatterStyle val="smoothMarker"/>
        <c:varyColors val="0"/>
        <c:ser>
          <c:idx val="1"/>
          <c:order val="0"/>
          <c:tx>
            <c:strRef>
              <c:f>'CRI test (K,N) =(2,8) 64QAM'!$B$36:$B$37</c:f>
              <c:strCache>
                <c:ptCount val="1"/>
                <c:pt idx="0">
                  <c:v>Qualcomm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64QAM'!$B$38:$B$60</c:f>
              <c:numCache>
                <c:formatCode>0.00</c:formatCode>
                <c:ptCount val="23"/>
              </c:numCache>
            </c:numRef>
          </c:yVal>
          <c:smooth val="1"/>
        </c:ser>
        <c:ser>
          <c:idx val="2"/>
          <c:order val="1"/>
          <c:tx>
            <c:strRef>
              <c:f>'CRI test (K,N) =(2,8) 64QAM'!$C$36:$C$37</c:f>
              <c:strCache>
                <c:ptCount val="1"/>
                <c:pt idx="0">
                  <c:v>Qualcomm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64QAM'!$C$38:$C$60</c:f>
              <c:numCache>
                <c:formatCode>0.00</c:formatCode>
                <c:ptCount val="23"/>
              </c:numCache>
            </c:numRef>
          </c:yVal>
          <c:smooth val="1"/>
        </c:ser>
        <c:ser>
          <c:idx val="4"/>
          <c:order val="2"/>
          <c:tx>
            <c:strRef>
              <c:f>'CRI test (K,N) =(2,8) 64QAM'!$D$36:$D$37</c:f>
              <c:strCache>
                <c:ptCount val="1"/>
                <c:pt idx="0">
                  <c:v>Samsung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64QAM'!$D$38:$D$60</c:f>
              <c:numCache>
                <c:formatCode>0.00</c:formatCode>
                <c:ptCount val="23"/>
                <c:pt idx="1">
                  <c:v>1360460</c:v>
                </c:pt>
                <c:pt idx="2">
                  <c:v>2158010</c:v>
                </c:pt>
                <c:pt idx="3">
                  <c:v>3016090</c:v>
                </c:pt>
                <c:pt idx="4">
                  <c:v>3892940</c:v>
                </c:pt>
                <c:pt idx="5">
                  <c:v>4607270</c:v>
                </c:pt>
                <c:pt idx="6">
                  <c:v>5317920</c:v>
                </c:pt>
                <c:pt idx="7">
                  <c:v>6174940</c:v>
                </c:pt>
                <c:pt idx="8">
                  <c:v>7175100</c:v>
                </c:pt>
                <c:pt idx="9">
                  <c:v>8216570</c:v>
                </c:pt>
                <c:pt idx="10">
                  <c:v>9337420</c:v>
                </c:pt>
                <c:pt idx="11">
                  <c:v>10290500</c:v>
                </c:pt>
                <c:pt idx="12">
                  <c:v>11107500</c:v>
                </c:pt>
                <c:pt idx="13">
                  <c:v>11693000</c:v>
                </c:pt>
                <c:pt idx="14">
                  <c:v>12115700</c:v>
                </c:pt>
                <c:pt idx="15">
                  <c:v>12335400</c:v>
                </c:pt>
                <c:pt idx="16">
                  <c:v>12401800</c:v>
                </c:pt>
              </c:numCache>
            </c:numRef>
          </c:yVal>
          <c:smooth val="1"/>
        </c:ser>
        <c:ser>
          <c:idx val="5"/>
          <c:order val="3"/>
          <c:tx>
            <c:strRef>
              <c:f>'CRI test (K,N) =(2,8) 64QAM'!$E$36:$E$37</c:f>
              <c:strCache>
                <c:ptCount val="1"/>
                <c:pt idx="0">
                  <c:v>Samsung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64QAM'!$E$38:$E$60</c:f>
              <c:numCache>
                <c:formatCode>0.00</c:formatCode>
                <c:ptCount val="23"/>
                <c:pt idx="1">
                  <c:v>669672</c:v>
                </c:pt>
                <c:pt idx="2">
                  <c:v>1092750</c:v>
                </c:pt>
                <c:pt idx="3">
                  <c:v>1533250</c:v>
                </c:pt>
                <c:pt idx="4">
                  <c:v>2054670</c:v>
                </c:pt>
                <c:pt idx="5">
                  <c:v>2569300</c:v>
                </c:pt>
                <c:pt idx="6">
                  <c:v>3145810</c:v>
                </c:pt>
                <c:pt idx="7">
                  <c:v>3967770</c:v>
                </c:pt>
                <c:pt idx="8">
                  <c:v>4893640</c:v>
                </c:pt>
                <c:pt idx="9">
                  <c:v>5793420</c:v>
                </c:pt>
                <c:pt idx="10">
                  <c:v>6739540</c:v>
                </c:pt>
                <c:pt idx="11">
                  <c:v>7597970</c:v>
                </c:pt>
                <c:pt idx="12">
                  <c:v>8332810</c:v>
                </c:pt>
                <c:pt idx="13">
                  <c:v>8949570</c:v>
                </c:pt>
                <c:pt idx="14">
                  <c:v>9552350</c:v>
                </c:pt>
                <c:pt idx="15">
                  <c:v>10160900</c:v>
                </c:pt>
                <c:pt idx="16">
                  <c:v>10820100</c:v>
                </c:pt>
              </c:numCache>
            </c:numRef>
          </c:yVal>
          <c:smooth val="1"/>
        </c:ser>
        <c:ser>
          <c:idx val="7"/>
          <c:order val="4"/>
          <c:tx>
            <c:strRef>
              <c:f>'CRI test (K,N) =(2,8) 64QAM'!$F$36:$F$37</c:f>
              <c:strCache>
                <c:ptCount val="1"/>
                <c:pt idx="0">
                  <c:v>MTK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64QAM'!$F$38:$F$60</c:f>
              <c:numCache>
                <c:formatCode>0.00</c:formatCode>
                <c:ptCount val="23"/>
              </c:numCache>
            </c:numRef>
          </c:yVal>
          <c:smooth val="1"/>
        </c:ser>
        <c:ser>
          <c:idx val="8"/>
          <c:order val="5"/>
          <c:tx>
            <c:strRef>
              <c:f>'CRI test (K,N) =(2,8) 64QAM'!$G$36:$G$37</c:f>
              <c:strCache>
                <c:ptCount val="1"/>
                <c:pt idx="0">
                  <c:v>MTK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64QAM'!$G$38:$G$60</c:f>
              <c:numCache>
                <c:formatCode>0.00</c:formatCode>
                <c:ptCount val="23"/>
              </c:numCache>
            </c:numRef>
          </c:yVal>
          <c:smooth val="1"/>
        </c:ser>
        <c:ser>
          <c:idx val="10"/>
          <c:order val="6"/>
          <c:tx>
            <c:strRef>
              <c:f>'CRI test (K,N) =(2,8) 64QAM'!$H$36:$H$37</c:f>
              <c:strCache>
                <c:ptCount val="1"/>
                <c:pt idx="0">
                  <c:v>LGE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64QAM'!$H$38:$H$60</c:f>
              <c:numCache>
                <c:formatCode>0.00</c:formatCode>
                <c:ptCount val="23"/>
                <c:pt idx="1">
                  <c:v>544605.14851485158</c:v>
                </c:pt>
                <c:pt idx="2">
                  <c:v>1116617.8217821782</c:v>
                </c:pt>
                <c:pt idx="3">
                  <c:v>1895672.0792079209</c:v>
                </c:pt>
                <c:pt idx="4">
                  <c:v>2837246.7326732674</c:v>
                </c:pt>
                <c:pt idx="5">
                  <c:v>3252712.8712871284</c:v>
                </c:pt>
                <c:pt idx="6">
                  <c:v>3723174.6534653464</c:v>
                </c:pt>
                <c:pt idx="7">
                  <c:v>4953999.2079207925</c:v>
                </c:pt>
                <c:pt idx="8">
                  <c:v>5807909.7029702971</c:v>
                </c:pt>
                <c:pt idx="9">
                  <c:v>7228400.7920792084</c:v>
                </c:pt>
                <c:pt idx="10">
                  <c:v>8136061.7821782175</c:v>
                </c:pt>
                <c:pt idx="11">
                  <c:v>8777945.3465346545</c:v>
                </c:pt>
                <c:pt idx="12">
                  <c:v>10168424.554455444</c:v>
                </c:pt>
                <c:pt idx="13">
                  <c:v>10823900.198019803</c:v>
                </c:pt>
                <c:pt idx="14">
                  <c:v>11368619.405940594</c:v>
                </c:pt>
                <c:pt idx="15">
                  <c:v>11736665.346534653</c:v>
                </c:pt>
                <c:pt idx="16">
                  <c:v>12137569.900990099</c:v>
                </c:pt>
              </c:numCache>
            </c:numRef>
          </c:yVal>
          <c:smooth val="1"/>
        </c:ser>
        <c:ser>
          <c:idx val="11"/>
          <c:order val="7"/>
          <c:tx>
            <c:strRef>
              <c:f>'CRI test (K,N) =(2,8) 64QAM'!$I$36:$I$37</c:f>
              <c:strCache>
                <c:ptCount val="1"/>
                <c:pt idx="0">
                  <c:v>LGE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64QAM'!$I$38:$I$60</c:f>
              <c:numCache>
                <c:formatCode>0.00</c:formatCode>
                <c:ptCount val="23"/>
                <c:pt idx="1">
                  <c:v>474677.22772277228</c:v>
                </c:pt>
                <c:pt idx="2">
                  <c:v>594339.80198019801</c:v>
                </c:pt>
                <c:pt idx="3">
                  <c:v>912803.1683168317</c:v>
                </c:pt>
                <c:pt idx="4">
                  <c:v>1331847.9207920793</c:v>
                </c:pt>
                <c:pt idx="5">
                  <c:v>1641048.712871287</c:v>
                </c:pt>
                <c:pt idx="6">
                  <c:v>2247345.7425742573</c:v>
                </c:pt>
                <c:pt idx="7">
                  <c:v>3128088.712871287</c:v>
                </c:pt>
                <c:pt idx="8">
                  <c:v>3632725.5445544557</c:v>
                </c:pt>
                <c:pt idx="9">
                  <c:v>4407497.8217821782</c:v>
                </c:pt>
                <c:pt idx="10">
                  <c:v>5296495.8415841581</c:v>
                </c:pt>
                <c:pt idx="11">
                  <c:v>6181240.3960396042</c:v>
                </c:pt>
                <c:pt idx="12">
                  <c:v>7191350.4950495055</c:v>
                </c:pt>
                <c:pt idx="13">
                  <c:v>7622571.0891089113</c:v>
                </c:pt>
                <c:pt idx="14">
                  <c:v>8449093.0693069305</c:v>
                </c:pt>
                <c:pt idx="15">
                  <c:v>9194984.5544554461</c:v>
                </c:pt>
                <c:pt idx="16">
                  <c:v>9853739.4059405942</c:v>
                </c:pt>
              </c:numCache>
            </c:numRef>
          </c:yVal>
          <c:smooth val="1"/>
        </c:ser>
        <c:ser>
          <c:idx val="13"/>
          <c:order val="8"/>
          <c:tx>
            <c:strRef>
              <c:f>'CRI test (K,N) =(2,8) 64QAM'!$J$36:$J$37</c:f>
              <c:strCache>
                <c:ptCount val="1"/>
                <c:pt idx="0">
                  <c:v>Intel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64QAM'!$J$38:$J$60</c:f>
              <c:numCache>
                <c:formatCode>0</c:formatCode>
                <c:ptCount val="23"/>
                <c:pt idx="0">
                  <c:v>648180</c:v>
                </c:pt>
                <c:pt idx="1">
                  <c:v>1084480</c:v>
                </c:pt>
                <c:pt idx="2">
                  <c:v>1634250</c:v>
                </c:pt>
                <c:pt idx="3">
                  <c:v>2255530</c:v>
                </c:pt>
                <c:pt idx="4">
                  <c:v>2918650</c:v>
                </c:pt>
                <c:pt idx="5">
                  <c:v>3545050</c:v>
                </c:pt>
                <c:pt idx="6">
                  <c:v>4200270</c:v>
                </c:pt>
                <c:pt idx="7">
                  <c:v>4930770</c:v>
                </c:pt>
                <c:pt idx="8">
                  <c:v>5738540</c:v>
                </c:pt>
                <c:pt idx="9">
                  <c:v>6669410</c:v>
                </c:pt>
                <c:pt idx="10">
                  <c:v>7656740</c:v>
                </c:pt>
                <c:pt idx="11">
                  <c:v>8661270</c:v>
                </c:pt>
                <c:pt idx="12">
                  <c:v>9605190</c:v>
                </c:pt>
                <c:pt idx="13">
                  <c:v>10428400</c:v>
                </c:pt>
                <c:pt idx="14">
                  <c:v>11098500</c:v>
                </c:pt>
                <c:pt idx="15">
                  <c:v>11589000</c:v>
                </c:pt>
                <c:pt idx="16">
                  <c:v>11942800</c:v>
                </c:pt>
                <c:pt idx="17">
                  <c:v>12182100</c:v>
                </c:pt>
                <c:pt idx="18">
                  <c:v>12331100</c:v>
                </c:pt>
                <c:pt idx="19">
                  <c:v>12401400</c:v>
                </c:pt>
                <c:pt idx="20">
                  <c:v>12440600</c:v>
                </c:pt>
                <c:pt idx="21">
                  <c:v>12461500</c:v>
                </c:pt>
                <c:pt idx="22">
                  <c:v>12470500</c:v>
                </c:pt>
              </c:numCache>
            </c:numRef>
          </c:yVal>
          <c:smooth val="1"/>
        </c:ser>
        <c:ser>
          <c:idx val="14"/>
          <c:order val="9"/>
          <c:tx>
            <c:strRef>
              <c:f>'CRI test (K,N) =(2,8) 64QAM'!$K$36:$K$37</c:f>
              <c:strCache>
                <c:ptCount val="1"/>
                <c:pt idx="0">
                  <c:v>Intel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64QAM'!$K$38:$K$60</c:f>
              <c:numCache>
                <c:formatCode>0</c:formatCode>
                <c:ptCount val="23"/>
                <c:pt idx="0">
                  <c:v>311317</c:v>
                </c:pt>
                <c:pt idx="1">
                  <c:v>520055.00000000006</c:v>
                </c:pt>
                <c:pt idx="2">
                  <c:v>786755</c:v>
                </c:pt>
                <c:pt idx="3">
                  <c:v>1101970</c:v>
                </c:pt>
                <c:pt idx="4">
                  <c:v>1467740</c:v>
                </c:pt>
                <c:pt idx="5">
                  <c:v>1869990</c:v>
                </c:pt>
                <c:pt idx="6">
                  <c:v>2333120</c:v>
                </c:pt>
                <c:pt idx="7">
                  <c:v>2888650</c:v>
                </c:pt>
                <c:pt idx="8">
                  <c:v>3533580</c:v>
                </c:pt>
                <c:pt idx="9">
                  <c:v>4292070</c:v>
                </c:pt>
                <c:pt idx="10">
                  <c:v>5110930</c:v>
                </c:pt>
                <c:pt idx="11">
                  <c:v>5936490</c:v>
                </c:pt>
                <c:pt idx="12">
                  <c:v>6744150</c:v>
                </c:pt>
                <c:pt idx="13">
                  <c:v>7483070</c:v>
                </c:pt>
                <c:pt idx="14">
                  <c:v>8188919.9999999991</c:v>
                </c:pt>
                <c:pt idx="15">
                  <c:v>8892220</c:v>
                </c:pt>
                <c:pt idx="16">
                  <c:v>9548680</c:v>
                </c:pt>
                <c:pt idx="17">
                  <c:v>10122000</c:v>
                </c:pt>
                <c:pt idx="18">
                  <c:v>10644500</c:v>
                </c:pt>
                <c:pt idx="19">
                  <c:v>11154700</c:v>
                </c:pt>
                <c:pt idx="20">
                  <c:v>11581400</c:v>
                </c:pt>
                <c:pt idx="21">
                  <c:v>11889700</c:v>
                </c:pt>
                <c:pt idx="22">
                  <c:v>12110300</c:v>
                </c:pt>
              </c:numCache>
            </c:numRef>
          </c:yVal>
          <c:smooth val="1"/>
        </c:ser>
        <c:ser>
          <c:idx val="16"/>
          <c:order val="10"/>
          <c:tx>
            <c:strRef>
              <c:f>'CRI test (K,N) =(2,8) 64QAM'!$L$36:$L$37</c:f>
              <c:strCache>
                <c:ptCount val="1"/>
                <c:pt idx="0">
                  <c:v>Ericsson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64QAM'!$L$38:$L$60</c:f>
              <c:numCache>
                <c:formatCode>0.00</c:formatCode>
                <c:ptCount val="23"/>
                <c:pt idx="0">
                  <c:v>1787574.94496698</c:v>
                </c:pt>
                <c:pt idx="1">
                  <c:v>2390932.1592955799</c:v>
                </c:pt>
                <c:pt idx="2">
                  <c:v>3069070.2421452901</c:v>
                </c:pt>
                <c:pt idx="3">
                  <c:v>3750138.0828497098</c:v>
                </c:pt>
                <c:pt idx="4">
                  <c:v>4307550.9305583397</c:v>
                </c:pt>
                <c:pt idx="5">
                  <c:v>5005774.66479888</c:v>
                </c:pt>
                <c:pt idx="6">
                  <c:v>5605452.8717230298</c:v>
                </c:pt>
                <c:pt idx="7">
                  <c:v>6323704.6227736603</c:v>
                </c:pt>
                <c:pt idx="8">
                  <c:v>7250718.4310586397</c:v>
                </c:pt>
                <c:pt idx="9">
                  <c:v>8026604.76285771</c:v>
                </c:pt>
                <c:pt idx="10">
                  <c:v>8815747.04822894</c:v>
                </c:pt>
                <c:pt idx="11">
                  <c:v>9647087.4524714798</c:v>
                </c:pt>
                <c:pt idx="12">
                  <c:v>10195038.6231739</c:v>
                </c:pt>
                <c:pt idx="13">
                  <c:v>10707419.651791099</c:v>
                </c:pt>
                <c:pt idx="14">
                  <c:v>11234843.305983599</c:v>
                </c:pt>
                <c:pt idx="15">
                  <c:v>11663884.7308385</c:v>
                </c:pt>
                <c:pt idx="16">
                  <c:v>11982815.289173501</c:v>
                </c:pt>
                <c:pt idx="17">
                  <c:v>12208877.3263958</c:v>
                </c:pt>
                <c:pt idx="18">
                  <c:v>12316413.848308999</c:v>
                </c:pt>
              </c:numCache>
            </c:numRef>
          </c:yVal>
          <c:smooth val="1"/>
        </c:ser>
        <c:ser>
          <c:idx val="17"/>
          <c:order val="11"/>
          <c:tx>
            <c:strRef>
              <c:f>'CRI test (K,N) =(2,8) 64QAM'!$M$36:$M$37</c:f>
              <c:strCache>
                <c:ptCount val="1"/>
                <c:pt idx="0">
                  <c:v>Ericsson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64QAM'!$M$38:$M$60</c:f>
              <c:numCache>
                <c:formatCode>0.00</c:formatCode>
                <c:ptCount val="23"/>
                <c:pt idx="0">
                  <c:v>836008.80528316996</c:v>
                </c:pt>
                <c:pt idx="1">
                  <c:v>1169223.13388033</c:v>
                </c:pt>
                <c:pt idx="2">
                  <c:v>1519305.1831098699</c:v>
                </c:pt>
                <c:pt idx="3">
                  <c:v>1903506.9041424899</c:v>
                </c:pt>
                <c:pt idx="4">
                  <c:v>2372902.1412847699</c:v>
                </c:pt>
                <c:pt idx="5">
                  <c:v>2871277.9667800702</c:v>
                </c:pt>
                <c:pt idx="6">
                  <c:v>3458689.61376826</c:v>
                </c:pt>
                <c:pt idx="7">
                  <c:v>4164473.0838503102</c:v>
                </c:pt>
                <c:pt idx="8">
                  <c:v>4982845.7074244497</c:v>
                </c:pt>
                <c:pt idx="9">
                  <c:v>5768625.9755853498</c:v>
                </c:pt>
                <c:pt idx="10">
                  <c:v>6557941.1646988196</c:v>
                </c:pt>
                <c:pt idx="11">
                  <c:v>7228807.6846107701</c:v>
                </c:pt>
                <c:pt idx="12">
                  <c:v>7776662.7976786103</c:v>
                </c:pt>
                <c:pt idx="13">
                  <c:v>8350732.0392235303</c:v>
                </c:pt>
                <c:pt idx="14">
                  <c:v>9011349.2095257193</c:v>
                </c:pt>
                <c:pt idx="15">
                  <c:v>9599001.0006003603</c:v>
                </c:pt>
                <c:pt idx="16">
                  <c:v>10148517.910746399</c:v>
                </c:pt>
                <c:pt idx="17">
                  <c:v>10686507.9047428</c:v>
                </c:pt>
                <c:pt idx="18">
                  <c:v>11163991.1947168</c:v>
                </c:pt>
              </c:numCache>
            </c:numRef>
          </c:yVal>
          <c:smooth val="1"/>
        </c:ser>
        <c:ser>
          <c:idx val="19"/>
          <c:order val="12"/>
          <c:tx>
            <c:strRef>
              <c:f>'CRI test (K,N) =(2,8) 64QAM'!$N$36:$N$37</c:f>
              <c:strCache>
                <c:ptCount val="1"/>
                <c:pt idx="0">
                  <c:v>Huawei  Following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64QAM'!$N$38:$N$60</c:f>
              <c:numCache>
                <c:formatCode>General</c:formatCode>
                <c:ptCount val="23"/>
                <c:pt idx="0" formatCode="0.00">
                  <c:v>633734.40000000002</c:v>
                </c:pt>
                <c:pt idx="1">
                  <c:v>1054752</c:v>
                </c:pt>
                <c:pt idx="2">
                  <c:v>1615949</c:v>
                </c:pt>
                <c:pt idx="3">
                  <c:v>2282746</c:v>
                </c:pt>
                <c:pt idx="4">
                  <c:v>3045677</c:v>
                </c:pt>
                <c:pt idx="5">
                  <c:v>3805690</c:v>
                </c:pt>
                <c:pt idx="6">
                  <c:v>4402061</c:v>
                </c:pt>
                <c:pt idx="7">
                  <c:v>5006515</c:v>
                </c:pt>
                <c:pt idx="8">
                  <c:v>5614637</c:v>
                </c:pt>
                <c:pt idx="9">
                  <c:v>6428813</c:v>
                </c:pt>
                <c:pt idx="10">
                  <c:v>7379597</c:v>
                </c:pt>
                <c:pt idx="11">
                  <c:v>8134310</c:v>
                </c:pt>
                <c:pt idx="12">
                  <c:v>8993914</c:v>
                </c:pt>
                <c:pt idx="13">
                  <c:v>9959424</c:v>
                </c:pt>
                <c:pt idx="14">
                  <c:v>10706899</c:v>
                </c:pt>
                <c:pt idx="15">
                  <c:v>11284224</c:v>
                </c:pt>
                <c:pt idx="16">
                  <c:v>11730969.6</c:v>
                </c:pt>
                <c:pt idx="17">
                  <c:v>12048614.4</c:v>
                </c:pt>
                <c:pt idx="18">
                  <c:v>12227596.800000001</c:v>
                </c:pt>
                <c:pt idx="19">
                  <c:v>12319296</c:v>
                </c:pt>
                <c:pt idx="20">
                  <c:v>12391910.4</c:v>
                </c:pt>
              </c:numCache>
            </c:numRef>
          </c:yVal>
          <c:smooth val="1"/>
        </c:ser>
        <c:ser>
          <c:idx val="20"/>
          <c:order val="13"/>
          <c:tx>
            <c:strRef>
              <c:f>'CRI test (K,N) =(2,8) 64QAM'!$O$36:$O$37</c:f>
              <c:strCache>
                <c:ptCount val="1"/>
                <c:pt idx="0">
                  <c:v>Huawei Fixed CRI</c:v>
                </c:pt>
              </c:strCache>
            </c:strRef>
          </c:tx>
          <c:xVal>
            <c:numRef>
              <c:f>'CRI test (K,N) =(2,8)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64QAM'!$O$38:$O$60</c:f>
              <c:numCache>
                <c:formatCode>General</c:formatCode>
                <c:ptCount val="23"/>
                <c:pt idx="0" formatCode="0.00">
                  <c:v>297792</c:v>
                </c:pt>
                <c:pt idx="1">
                  <c:v>456979.20000000001</c:v>
                </c:pt>
                <c:pt idx="2">
                  <c:v>724704</c:v>
                </c:pt>
                <c:pt idx="3">
                  <c:v>1072435.2</c:v>
                </c:pt>
                <c:pt idx="4">
                  <c:v>1569062.4</c:v>
                </c:pt>
                <c:pt idx="5">
                  <c:v>2066380.8</c:v>
                </c:pt>
                <c:pt idx="6">
                  <c:v>2588697.6000000001</c:v>
                </c:pt>
                <c:pt idx="7">
                  <c:v>3063321.6</c:v>
                </c:pt>
                <c:pt idx="8">
                  <c:v>3677299.2</c:v>
                </c:pt>
                <c:pt idx="9">
                  <c:v>4506912</c:v>
                </c:pt>
                <c:pt idx="10">
                  <c:v>5324832</c:v>
                </c:pt>
                <c:pt idx="11">
                  <c:v>6119923.2000000002</c:v>
                </c:pt>
                <c:pt idx="12">
                  <c:v>6797068.7999999998</c:v>
                </c:pt>
                <c:pt idx="13">
                  <c:v>7452249.5999999996</c:v>
                </c:pt>
                <c:pt idx="14">
                  <c:v>8196729.5999999996</c:v>
                </c:pt>
                <c:pt idx="15">
                  <c:v>8854675.1999999993</c:v>
                </c:pt>
                <c:pt idx="16">
                  <c:v>9521510.4000000004</c:v>
                </c:pt>
                <c:pt idx="17">
                  <c:v>10065753.6</c:v>
                </c:pt>
                <c:pt idx="18">
                  <c:v>10512480</c:v>
                </c:pt>
                <c:pt idx="19">
                  <c:v>10910073.6</c:v>
                </c:pt>
                <c:pt idx="20">
                  <c:v>11447788.800000001</c:v>
                </c:pt>
              </c:numCache>
            </c:numRef>
          </c:yVal>
          <c:smooth val="1"/>
        </c:ser>
        <c:dLbls>
          <c:showLegendKey val="0"/>
          <c:showVal val="0"/>
          <c:showCatName val="0"/>
          <c:showSerName val="0"/>
          <c:showPercent val="0"/>
          <c:showBubbleSize val="0"/>
        </c:dLbls>
        <c:axId val="230801408"/>
        <c:axId val="230801984"/>
      </c:scatterChart>
      <c:valAx>
        <c:axId val="230801408"/>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layout/>
          <c:overlay val="0"/>
        </c:title>
        <c:numFmt formatCode="General" sourceLinked="1"/>
        <c:majorTickMark val="out"/>
        <c:minorTickMark val="none"/>
        <c:tickLblPos val="nextTo"/>
        <c:txPr>
          <a:bodyPr/>
          <a:lstStyle/>
          <a:p>
            <a:pPr>
              <a:defRPr lang="en-US"/>
            </a:pPr>
            <a:endParaRPr lang="zh-CN"/>
          </a:p>
        </c:txPr>
        <c:crossAx val="230801984"/>
        <c:crosses val="autoZero"/>
        <c:crossBetween val="midCat"/>
        <c:majorUnit val="1"/>
      </c:valAx>
      <c:valAx>
        <c:axId val="23080198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layout/>
          <c:overlay val="0"/>
        </c:title>
        <c:numFmt formatCode="0.00" sourceLinked="1"/>
        <c:majorTickMark val="out"/>
        <c:minorTickMark val="none"/>
        <c:tickLblPos val="nextTo"/>
        <c:txPr>
          <a:bodyPr/>
          <a:lstStyle/>
          <a:p>
            <a:pPr>
              <a:defRPr lang="en-US"/>
            </a:pPr>
            <a:endParaRPr lang="zh-CN"/>
          </a:p>
        </c:txPr>
        <c:crossAx val="230801408"/>
        <c:crossesAt val="-5"/>
        <c:crossBetween val="midCat"/>
      </c:valAx>
    </c:plotArea>
    <c:legend>
      <c:legendPos val="r"/>
      <c:layout>
        <c:manualLayout>
          <c:xMode val="edge"/>
          <c:yMode val="edge"/>
          <c:x val="0.71713035383565349"/>
          <c:y val="0.14686993912994994"/>
          <c:w val="0.28097071551541142"/>
          <c:h val="0.65480786746841102"/>
        </c:manualLayout>
      </c:layout>
      <c:overlay val="0"/>
      <c:txPr>
        <a:bodyPr/>
        <a:lstStyle/>
        <a:p>
          <a:pPr>
            <a:defRPr lang="en-US" sz="800"/>
          </a:pPr>
          <a:endParaRPr lang="zh-CN"/>
        </a:p>
      </c:txPr>
    </c:legend>
    <c:plotVisOnly val="1"/>
    <c:dispBlanksAs val="span"/>
    <c:showDLblsOverMax val="0"/>
  </c:chart>
  <c:printSettings>
    <c:headerFooter/>
    <c:pageMargins b="0.750000000000005" l="0.70000000000000062" r="0.70000000000000062" t="0.75000000000000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9595111124544162"/>
          <c:h val="0.68623171355921064"/>
        </c:manualLayout>
      </c:layout>
      <c:scatterChart>
        <c:scatterStyle val="smoothMarker"/>
        <c:varyColors val="0"/>
        <c:ser>
          <c:idx val="1"/>
          <c:order val="0"/>
          <c:tx>
            <c:strRef>
              <c:f>'CRI test (K,N) =(2,8) 64QAM'!$B$98</c:f>
              <c:strCache>
                <c:ptCount val="1"/>
                <c:pt idx="0">
                  <c:v>Qualcomm</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64QAM'!$B$99:$B$121</c:f>
              <c:numCache>
                <c:formatCode>0.00</c:formatCode>
                <c:ptCount val="23"/>
              </c:numCache>
            </c:numRef>
          </c:yVal>
          <c:smooth val="1"/>
        </c:ser>
        <c:ser>
          <c:idx val="2"/>
          <c:order val="1"/>
          <c:tx>
            <c:strRef>
              <c:f>'CRI test (K,N) =(2,8) 64QAM'!$C$98</c:f>
              <c:strCache>
                <c:ptCount val="1"/>
                <c:pt idx="0">
                  <c:v>Samsung</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64QAM'!$C$99:$C$121</c:f>
              <c:numCache>
                <c:formatCode>0.00</c:formatCode>
                <c:ptCount val="23"/>
                <c:pt idx="1">
                  <c:v>2.0315318544003631</c:v>
                </c:pt>
                <c:pt idx="2">
                  <c:v>1.9748432852894076</c:v>
                </c:pt>
                <c:pt idx="3">
                  <c:v>1.9671221262025109</c:v>
                </c:pt>
                <c:pt idx="4">
                  <c:v>1.8946789508777566</c:v>
                </c:pt>
                <c:pt idx="5">
                  <c:v>1.7932004826217258</c:v>
                </c:pt>
                <c:pt idx="6">
                  <c:v>1.690477174400234</c:v>
                </c:pt>
                <c:pt idx="7">
                  <c:v>1.5562746832603704</c:v>
                </c:pt>
                <c:pt idx="8">
                  <c:v>1.4662092021480944</c:v>
                </c:pt>
                <c:pt idx="9">
                  <c:v>1.4182589903718357</c:v>
                </c:pt>
                <c:pt idx="10">
                  <c:v>1.3854684444338932</c:v>
                </c:pt>
                <c:pt idx="11">
                  <c:v>1.3543749185637743</c:v>
                </c:pt>
                <c:pt idx="12">
                  <c:v>1.3329837113770744</c:v>
                </c:pt>
                <c:pt idx="13">
                  <c:v>1.3065432193948983</c:v>
                </c:pt>
                <c:pt idx="14">
                  <c:v>1.2683475793914587</c:v>
                </c:pt>
                <c:pt idx="15">
                  <c:v>1.2140066332706749</c:v>
                </c:pt>
                <c:pt idx="16">
                  <c:v>1.1461816434228889</c:v>
                </c:pt>
              </c:numCache>
            </c:numRef>
          </c:yVal>
          <c:smooth val="1"/>
        </c:ser>
        <c:ser>
          <c:idx val="4"/>
          <c:order val="2"/>
          <c:tx>
            <c:strRef>
              <c:f>'CRI test (K,N) =(2,8) 64QAM'!$D$98</c:f>
              <c:strCache>
                <c:ptCount val="1"/>
                <c:pt idx="0">
                  <c:v>MTK</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64QAM'!$D$99:$D$121</c:f>
              <c:numCache>
                <c:formatCode>0.00</c:formatCode>
                <c:ptCount val="23"/>
              </c:numCache>
            </c:numRef>
          </c:yVal>
          <c:smooth val="1"/>
        </c:ser>
        <c:ser>
          <c:idx val="5"/>
          <c:order val="3"/>
          <c:tx>
            <c:strRef>
              <c:f>'CRI test (K,N) =(2,8) 64QAM'!$E$98</c:f>
              <c:strCache>
                <c:ptCount val="1"/>
                <c:pt idx="0">
                  <c:v>LGE</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64QAM'!$E$99:$E$121</c:f>
              <c:numCache>
                <c:formatCode>0.00</c:formatCode>
                <c:ptCount val="23"/>
                <c:pt idx="1">
                  <c:v>1.1473167801361637</c:v>
                </c:pt>
                <c:pt idx="2">
                  <c:v>1.8787532284761592</c:v>
                </c:pt>
                <c:pt idx="3">
                  <c:v>2.0767588731133082</c:v>
                </c:pt>
                <c:pt idx="4">
                  <c:v>2.1303083395481779</c:v>
                </c:pt>
                <c:pt idx="5">
                  <c:v>1.982094038875889</c:v>
                </c:pt>
                <c:pt idx="6">
                  <c:v>1.6566986480685335</c:v>
                </c:pt>
                <c:pt idx="7">
                  <c:v>1.5837144220163417</c:v>
                </c:pt>
                <c:pt idx="8">
                  <c:v>1.5987747028333852</c:v>
                </c:pt>
                <c:pt idx="9">
                  <c:v>1.6400236788220111</c:v>
                </c:pt>
                <c:pt idx="10">
                  <c:v>1.5361216218277551</c:v>
                </c:pt>
                <c:pt idx="11">
                  <c:v>1.4200944768559383</c:v>
                </c:pt>
                <c:pt idx="12">
                  <c:v>1.4139798305555185</c:v>
                </c:pt>
                <c:pt idx="13">
                  <c:v>1.4199802234032206</c:v>
                </c:pt>
                <c:pt idx="14">
                  <c:v>1.3455431621696112</c:v>
                </c:pt>
                <c:pt idx="15">
                  <c:v>1.2764203438327291</c:v>
                </c:pt>
                <c:pt idx="16">
                  <c:v>1.2317729748031123</c:v>
                </c:pt>
              </c:numCache>
            </c:numRef>
          </c:yVal>
          <c:smooth val="1"/>
        </c:ser>
        <c:ser>
          <c:idx val="7"/>
          <c:order val="4"/>
          <c:tx>
            <c:strRef>
              <c:f>'CRI test (K,N) =(2,8) 64QAM'!$F$98</c:f>
              <c:strCache>
                <c:ptCount val="1"/>
                <c:pt idx="0">
                  <c:v>Intel</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64QAM'!$F$99:$F$121</c:f>
              <c:numCache>
                <c:formatCode>0.00</c:formatCode>
                <c:ptCount val="23"/>
                <c:pt idx="0">
                  <c:v>2.0820578381521084</c:v>
                </c:pt>
                <c:pt idx="1">
                  <c:v>2.0853178990683676</c:v>
                </c:pt>
                <c:pt idx="2">
                  <c:v>2.0772031954039059</c:v>
                </c:pt>
                <c:pt idx="3">
                  <c:v>2.0468161565196876</c:v>
                </c:pt>
                <c:pt idx="4">
                  <c:v>1.9885333914726042</c:v>
                </c:pt>
                <c:pt idx="5">
                  <c:v>1.8957588008492023</c:v>
                </c:pt>
                <c:pt idx="6">
                  <c:v>1.8002803113427512</c:v>
                </c:pt>
                <c:pt idx="7">
                  <c:v>1.7069461513163589</c:v>
                </c:pt>
                <c:pt idx="8">
                  <c:v>1.6240017206345971</c:v>
                </c:pt>
                <c:pt idx="9">
                  <c:v>1.5538912459489245</c:v>
                </c:pt>
                <c:pt idx="10">
                  <c:v>1.4981109113214228</c:v>
                </c:pt>
                <c:pt idx="11">
                  <c:v>1.4589883921307034</c:v>
                </c:pt>
                <c:pt idx="12">
                  <c:v>1.4242254398256267</c:v>
                </c:pt>
                <c:pt idx="13">
                  <c:v>1.3935991511505306</c:v>
                </c:pt>
                <c:pt idx="14">
                  <c:v>1.3553069269207663</c:v>
                </c:pt>
                <c:pt idx="15">
                  <c:v>1.3032740980317625</c:v>
                </c:pt>
                <c:pt idx="16">
                  <c:v>1.2507278492943528</c:v>
                </c:pt>
                <c:pt idx="17">
                  <c:v>1.2035269709543568</c:v>
                </c:pt>
                <c:pt idx="18">
                  <c:v>1.1584480248015407</c:v>
                </c:pt>
                <c:pt idx="19">
                  <c:v>1.1117645476794535</c:v>
                </c:pt>
                <c:pt idx="20">
                  <c:v>1.0741879220128827</c:v>
                </c:pt>
                <c:pt idx="21">
                  <c:v>1.0480920460566709</c:v>
                </c:pt>
                <c:pt idx="22">
                  <c:v>1.0297432763845653</c:v>
                </c:pt>
              </c:numCache>
            </c:numRef>
          </c:yVal>
          <c:smooth val="1"/>
        </c:ser>
        <c:ser>
          <c:idx val="8"/>
          <c:order val="5"/>
          <c:tx>
            <c:strRef>
              <c:f>'CRI test (K,N) =(2,8) 64QAM'!$G$98</c:f>
              <c:strCache>
                <c:ptCount val="1"/>
                <c:pt idx="0">
                  <c:v>Ericsson</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64QAM'!$G$99:$G$121</c:f>
              <c:numCache>
                <c:formatCode>0.00</c:formatCode>
                <c:ptCount val="23"/>
                <c:pt idx="0">
                  <c:v>2.1382250206820475</c:v>
                </c:pt>
                <c:pt idx="1">
                  <c:v>2.0448895424782894</c:v>
                </c:pt>
                <c:pt idx="2">
                  <c:v>2.0200485565797925</c:v>
                </c:pt>
                <c:pt idx="3">
                  <c:v>1.9701205573189702</c:v>
                </c:pt>
                <c:pt idx="4">
                  <c:v>1.8153091337454335</c:v>
                </c:pt>
                <c:pt idx="5">
                  <c:v>1.7433960496734815</c:v>
                </c:pt>
                <c:pt idx="6">
                  <c:v>1.6206868778883747</c:v>
                </c:pt>
                <c:pt idx="7">
                  <c:v>1.5184885327502244</c:v>
                </c:pt>
                <c:pt idx="8">
                  <c:v>1.4551360521268109</c:v>
                </c:pt>
                <c:pt idx="9">
                  <c:v>1.3914240231259301</c:v>
                </c:pt>
                <c:pt idx="10">
                  <c:v>1.3442857791533438</c:v>
                </c:pt>
                <c:pt idx="11">
                  <c:v>1.3345336981379274</c:v>
                </c:pt>
                <c:pt idx="12">
                  <c:v>1.310978614916567</c:v>
                </c:pt>
                <c:pt idx="13">
                  <c:v>1.2822132959719181</c:v>
                </c:pt>
                <c:pt idx="14">
                  <c:v>1.2467437499933383</c:v>
                </c:pt>
                <c:pt idx="15">
                  <c:v>1.2151144405661582</c:v>
                </c:pt>
                <c:pt idx="16">
                  <c:v>1.1807453457302115</c:v>
                </c:pt>
                <c:pt idx="17">
                  <c:v>1.1424571464526176</c:v>
                </c:pt>
                <c:pt idx="18">
                  <c:v>1.1032267612444524</c:v>
                </c:pt>
              </c:numCache>
            </c:numRef>
          </c:yVal>
          <c:smooth val="1"/>
        </c:ser>
        <c:ser>
          <c:idx val="10"/>
          <c:order val="6"/>
          <c:tx>
            <c:strRef>
              <c:f>'CRI test (K,N) =(2,8) 64QAM'!$H$98</c:f>
              <c:strCache>
                <c:ptCount val="1"/>
                <c:pt idx="0">
                  <c:v>Huawei</c:v>
                </c:pt>
              </c:strCache>
            </c:strRef>
          </c:tx>
          <c:xVal>
            <c:numRef>
              <c:f>'CRI test (K,N) =(2,8)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=(2,8) 64QAM'!$H$99:$H$121</c:f>
              <c:numCache>
                <c:formatCode>0.00</c:formatCode>
                <c:ptCount val="23"/>
                <c:pt idx="0">
                  <c:v>2.1281108959999999</c:v>
                </c:pt>
                <c:pt idx="1">
                  <c:v>2.3080962980000002</c:v>
                </c:pt>
                <c:pt idx="2">
                  <c:v>2.2298055479999999</c:v>
                </c:pt>
                <c:pt idx="3">
                  <c:v>2.1285631060000001</c:v>
                </c:pt>
                <c:pt idx="4">
                  <c:v>1.941080865</c:v>
                </c:pt>
                <c:pt idx="5">
                  <c:v>1.841717654</c:v>
                </c:pt>
                <c:pt idx="6">
                  <c:v>1.700492557</c:v>
                </c:pt>
                <c:pt idx="7">
                  <c:v>1.6343419509999999</c:v>
                </c:pt>
                <c:pt idx="8">
                  <c:v>1.526837142</c:v>
                </c:pt>
                <c:pt idx="9">
                  <c:v>1.426434108</c:v>
                </c:pt>
                <c:pt idx="10">
                  <c:v>1.3858835359999999</c:v>
                </c:pt>
                <c:pt idx="11">
                  <c:v>1.3291523000000001</c:v>
                </c:pt>
                <c:pt idx="12">
                  <c:v>1.323204791</c:v>
                </c:pt>
                <c:pt idx="13">
                  <c:v>1.3364318879999999</c:v>
                </c:pt>
                <c:pt idx="14">
                  <c:v>1.3062403570000001</c:v>
                </c:pt>
                <c:pt idx="15">
                  <c:v>1.2743803410000001</c:v>
                </c:pt>
                <c:pt idx="16">
                  <c:v>1.2320492350000001</c:v>
                </c:pt>
                <c:pt idx="17">
                  <c:v>1.1969907950000001</c:v>
                </c:pt>
                <c:pt idx="18">
                  <c:v>1.163150541</c:v>
                </c:pt>
                <c:pt idx="19">
                  <c:v>1.129167085</c:v>
                </c:pt>
                <c:pt idx="20">
                  <c:v>1.0824719620000001</c:v>
                </c:pt>
              </c:numCache>
            </c:numRef>
          </c:yVal>
          <c:smooth val="1"/>
        </c:ser>
        <c:dLbls>
          <c:showLegendKey val="0"/>
          <c:showVal val="0"/>
          <c:showCatName val="0"/>
          <c:showSerName val="0"/>
          <c:showPercent val="0"/>
          <c:showBubbleSize val="0"/>
        </c:dLbls>
        <c:axId val="230794368"/>
        <c:axId val="230794944"/>
      </c:scatterChart>
      <c:valAx>
        <c:axId val="230794368"/>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0794944"/>
        <c:crosses val="autoZero"/>
        <c:crossBetween val="midCat"/>
        <c:majorUnit val="1"/>
      </c:valAx>
      <c:valAx>
        <c:axId val="230794944"/>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Ratio</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30794368"/>
        <c:crossesAt val="-5"/>
        <c:crossBetween val="midCat"/>
      </c:valAx>
    </c:plotArea>
    <c:legend>
      <c:legendPos val="r"/>
      <c:layout>
        <c:manualLayout>
          <c:xMode val="edge"/>
          <c:yMode val="edge"/>
          <c:x val="0.86382437765269449"/>
          <c:y val="0.14361611771840649"/>
          <c:w val="0.10616033883615462"/>
          <c:h val="0.71012428410988115"/>
        </c:manualLayout>
      </c:layout>
      <c:overlay val="0"/>
      <c:txPr>
        <a:bodyPr/>
        <a:lstStyle/>
        <a:p>
          <a:pPr>
            <a:defRPr lang="en-US" sz="800"/>
          </a:pPr>
          <a:endParaRPr lang="zh-CN"/>
        </a:p>
      </c:txPr>
    </c:legend>
    <c:plotVisOnly val="1"/>
    <c:dispBlanksAs val="span"/>
    <c:showDLblsOverMax val="0"/>
  </c:chart>
  <c:printSettings>
    <c:headerFooter/>
    <c:pageMargins b="0.75000000000000522" l="0.70000000000000062" r="0.70000000000000062" t="0.7500000000000052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fixed PMI</a:t>
            </a:r>
          </a:p>
        </c:rich>
      </c:tx>
      <c:overlay val="0"/>
    </c:title>
    <c:autoTitleDeleted val="0"/>
    <c:plotArea>
      <c:layout>
        <c:manualLayout>
          <c:layoutTarget val="inner"/>
          <c:xMode val="edge"/>
          <c:yMode val="edge"/>
          <c:x val="0.13279428727271841"/>
          <c:y val="0.13786681238029191"/>
          <c:w val="0.69595111124544162"/>
          <c:h val="0.68623171355921064"/>
        </c:manualLayout>
      </c:layout>
      <c:barChart>
        <c:barDir val="col"/>
        <c:grouping val="clustered"/>
        <c:varyColors val="0"/>
        <c:ser>
          <c:idx val="1"/>
          <c:order val="0"/>
          <c:tx>
            <c:strRef>
              <c:f>'CRI test (K,N) =(2,8) 64QAM'!$B$150</c:f>
              <c:strCache>
                <c:ptCount val="1"/>
                <c:pt idx="0">
                  <c:v>Qualcomm</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64QAM'!$B$151:$B$158</c:f>
              <c:numCache>
                <c:formatCode>0.00</c:formatCode>
                <c:ptCount val="8"/>
              </c:numCache>
            </c:numRef>
          </c:val>
        </c:ser>
        <c:ser>
          <c:idx val="2"/>
          <c:order val="1"/>
          <c:tx>
            <c:strRef>
              <c:f>'CRI test (K,N) =(2,8) 64QAM'!$C$150</c:f>
              <c:strCache>
                <c:ptCount val="1"/>
                <c:pt idx="0">
                  <c:v>Samsung</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64QAM'!$C$151:$C$158</c:f>
              <c:numCache>
                <c:formatCode>0.00</c:formatCode>
                <c:ptCount val="8"/>
                <c:pt idx="0">
                  <c:v>50.05</c:v>
                </c:pt>
                <c:pt idx="1">
                  <c:v>49.95</c:v>
                </c:pt>
              </c:numCache>
            </c:numRef>
          </c:val>
        </c:ser>
        <c:ser>
          <c:idx val="4"/>
          <c:order val="2"/>
          <c:tx>
            <c:strRef>
              <c:f>'CRI test (K,N) =(2,8) 64QAM'!$D$150</c:f>
              <c:strCache>
                <c:ptCount val="1"/>
                <c:pt idx="0">
                  <c:v>MTK</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64QAM'!$D$151:$D$158</c:f>
              <c:numCache>
                <c:formatCode>0.00</c:formatCode>
                <c:ptCount val="8"/>
              </c:numCache>
            </c:numRef>
          </c:val>
        </c:ser>
        <c:ser>
          <c:idx val="5"/>
          <c:order val="3"/>
          <c:tx>
            <c:strRef>
              <c:f>'CRI test (K,N) =(2,8) 64QAM'!$E$150</c:f>
              <c:strCache>
                <c:ptCount val="1"/>
                <c:pt idx="0">
                  <c:v>LGE</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64QAM'!$E$151:$E$158</c:f>
              <c:numCache>
                <c:formatCode>0.00</c:formatCode>
                <c:ptCount val="8"/>
                <c:pt idx="0">
                  <c:v>48.926829268292686</c:v>
                </c:pt>
                <c:pt idx="1">
                  <c:v>51.073170731707322</c:v>
                </c:pt>
              </c:numCache>
            </c:numRef>
          </c:val>
        </c:ser>
        <c:ser>
          <c:idx val="7"/>
          <c:order val="4"/>
          <c:tx>
            <c:strRef>
              <c:f>'CRI test (K,N) =(2,8) 64QAM'!$F$150</c:f>
              <c:strCache>
                <c:ptCount val="1"/>
                <c:pt idx="0">
                  <c:v>Intel</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64QAM'!$F$151:$F$158</c:f>
              <c:numCache>
                <c:formatCode>0.00</c:formatCode>
                <c:ptCount val="8"/>
                <c:pt idx="0">
                  <c:v>50.2</c:v>
                </c:pt>
                <c:pt idx="1">
                  <c:v>49.8</c:v>
                </c:pt>
              </c:numCache>
            </c:numRef>
          </c:val>
        </c:ser>
        <c:ser>
          <c:idx val="8"/>
          <c:order val="5"/>
          <c:tx>
            <c:strRef>
              <c:f>'CRI test (K,N) =(2,8) 64QAM'!$G$150</c:f>
              <c:strCache>
                <c:ptCount val="1"/>
                <c:pt idx="0">
                  <c:v>Ericsson</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64QAM'!$G$151:$G$158</c:f>
              <c:numCache>
                <c:formatCode>0.00</c:formatCode>
                <c:ptCount val="8"/>
                <c:pt idx="0">
                  <c:v>49.96</c:v>
                </c:pt>
                <c:pt idx="1">
                  <c:v>50.02</c:v>
                </c:pt>
              </c:numCache>
            </c:numRef>
          </c:val>
        </c:ser>
        <c:ser>
          <c:idx val="10"/>
          <c:order val="6"/>
          <c:tx>
            <c:strRef>
              <c:f>'CRI test (K,N) =(2,8) 64QAM'!$H$150</c:f>
              <c:strCache>
                <c:ptCount val="1"/>
                <c:pt idx="0">
                  <c:v>Huawei</c:v>
                </c:pt>
              </c:strCache>
            </c:strRef>
          </c:tx>
          <c:invertIfNegative val="0"/>
          <c:cat>
            <c:numRef>
              <c:f>'CRI test (K,N) =(2,8) 64QAM'!$A$151:$A$158</c:f>
              <c:numCache>
                <c:formatCode>General</c:formatCode>
                <c:ptCount val="8"/>
                <c:pt idx="0">
                  <c:v>0</c:v>
                </c:pt>
                <c:pt idx="1">
                  <c:v>1</c:v>
                </c:pt>
                <c:pt idx="2">
                  <c:v>2</c:v>
                </c:pt>
                <c:pt idx="3">
                  <c:v>3</c:v>
                </c:pt>
                <c:pt idx="4">
                  <c:v>4</c:v>
                </c:pt>
                <c:pt idx="5">
                  <c:v>5</c:v>
                </c:pt>
                <c:pt idx="6">
                  <c:v>6</c:v>
                </c:pt>
                <c:pt idx="7">
                  <c:v>7</c:v>
                </c:pt>
              </c:numCache>
            </c:numRef>
          </c:cat>
          <c:val>
            <c:numRef>
              <c:f>'CRI test (K,N) =(2,8) 64QAM'!$H$151:$H$158</c:f>
              <c:numCache>
                <c:formatCode>0.00</c:formatCode>
                <c:ptCount val="8"/>
                <c:pt idx="0">
                  <c:v>50.22</c:v>
                </c:pt>
                <c:pt idx="1">
                  <c:v>49.78</c:v>
                </c:pt>
              </c:numCache>
            </c:numRef>
          </c:val>
        </c:ser>
        <c:dLbls>
          <c:showLegendKey val="0"/>
          <c:showVal val="0"/>
          <c:showCatName val="0"/>
          <c:showSerName val="0"/>
          <c:showPercent val="0"/>
          <c:showBubbleSize val="0"/>
        </c:dLbls>
        <c:gapWidth val="150"/>
        <c:axId val="231503872"/>
        <c:axId val="230795520"/>
      </c:barChart>
      <c:catAx>
        <c:axId val="231503872"/>
        <c:scaling>
          <c:orientation val="minMax"/>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overlay val="0"/>
        </c:title>
        <c:numFmt formatCode="General" sourceLinked="1"/>
        <c:majorTickMark val="out"/>
        <c:minorTickMark val="none"/>
        <c:tickLblPos val="nextTo"/>
        <c:txPr>
          <a:bodyPr/>
          <a:lstStyle/>
          <a:p>
            <a:pPr>
              <a:defRPr lang="en-US"/>
            </a:pPr>
            <a:endParaRPr lang="zh-CN"/>
          </a:p>
        </c:txPr>
        <c:crossAx val="230795520"/>
        <c:crosses val="autoZero"/>
        <c:auto val="1"/>
        <c:lblAlgn val="ctr"/>
        <c:lblOffset val="100"/>
        <c:tickLblSkip val="1"/>
        <c:noMultiLvlLbl val="0"/>
      </c:catAx>
      <c:valAx>
        <c:axId val="230795520"/>
        <c:scaling>
          <c:orientation val="minMax"/>
          <c:min val="0"/>
        </c:scaling>
        <c:delete val="0"/>
        <c:axPos val="l"/>
        <c:majorGridlines/>
        <c:minorGridlines/>
        <c:numFmt formatCode="0.00" sourceLinked="1"/>
        <c:majorTickMark val="out"/>
        <c:minorTickMark val="none"/>
        <c:tickLblPos val="nextTo"/>
        <c:txPr>
          <a:bodyPr/>
          <a:lstStyle/>
          <a:p>
            <a:pPr>
              <a:defRPr lang="en-US"/>
            </a:pPr>
            <a:endParaRPr lang="zh-CN"/>
          </a:p>
        </c:txPr>
        <c:crossAx val="231503872"/>
        <c:crossesAt val="-5"/>
        <c:crossBetween val="between"/>
      </c:valAx>
    </c:plotArea>
    <c:legend>
      <c:legendPos val="r"/>
      <c:layout>
        <c:manualLayout>
          <c:xMode val="edge"/>
          <c:yMode val="edge"/>
          <c:x val="0.86382437765269482"/>
          <c:y val="0.14361611771840649"/>
          <c:w val="7.8079963561822105E-2"/>
          <c:h val="0.46274793182497781"/>
        </c:manualLayout>
      </c:layout>
      <c:overlay val="0"/>
      <c:txPr>
        <a:bodyPr/>
        <a:lstStyle/>
        <a:p>
          <a:pPr>
            <a:defRPr lang="en-US" sz="800"/>
          </a:pPr>
          <a:endParaRPr lang="zh-CN"/>
        </a:p>
      </c:txPr>
    </c:legend>
    <c:plotVisOnly val="1"/>
    <c:dispBlanksAs val="span"/>
    <c:showDLblsOverMax val="0"/>
  </c:chart>
  <c:printSettings>
    <c:headerFooter/>
    <c:pageMargins b="0.75000000000000544" l="0.70000000000000062" r="0.70000000000000062" t="0.75000000000000544"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885"/>
          <c:h val="0.68623171355921064"/>
        </c:manualLayout>
      </c:layout>
      <c:scatterChart>
        <c:scatterStyle val="smoothMarker"/>
        <c:varyColors val="0"/>
        <c:ser>
          <c:idx val="1"/>
          <c:order val="0"/>
          <c:tx>
            <c:strRef>
              <c:f>'CRI test (K,N) =(2,16) 64QAM'!$B$36:$B$37</c:f>
              <c:strCache>
                <c:ptCount val="1"/>
                <c:pt idx="0">
                  <c:v>Qualcomm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64QAM'!$B$38:$B$60</c:f>
              <c:numCache>
                <c:formatCode>0.00</c:formatCode>
                <c:ptCount val="23"/>
              </c:numCache>
            </c:numRef>
          </c:yVal>
          <c:smooth val="1"/>
        </c:ser>
        <c:ser>
          <c:idx val="2"/>
          <c:order val="1"/>
          <c:tx>
            <c:strRef>
              <c:f>'CRI test (K,N) =(2,16) 64QAM'!$C$36:$C$37</c:f>
              <c:strCache>
                <c:ptCount val="1"/>
                <c:pt idx="0">
                  <c:v>Qualcomm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64QAM'!$C$38:$C$60</c:f>
              <c:numCache>
                <c:formatCode>0.00</c:formatCode>
                <c:ptCount val="23"/>
              </c:numCache>
            </c:numRef>
          </c:yVal>
          <c:smooth val="1"/>
        </c:ser>
        <c:ser>
          <c:idx val="4"/>
          <c:order val="2"/>
          <c:tx>
            <c:strRef>
              <c:f>'CRI test (K,N) =(2,16) 64QAM'!$D$36:$D$37</c:f>
              <c:strCache>
                <c:ptCount val="1"/>
                <c:pt idx="0">
                  <c:v>Samsung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64QAM'!$D$38:$D$60</c:f>
              <c:numCache>
                <c:formatCode>0.00</c:formatCode>
                <c:ptCount val="23"/>
                <c:pt idx="1">
                  <c:v>3182030</c:v>
                </c:pt>
                <c:pt idx="2">
                  <c:v>4054830</c:v>
                </c:pt>
                <c:pt idx="3">
                  <c:v>4783350</c:v>
                </c:pt>
                <c:pt idx="4">
                  <c:v>5464620</c:v>
                </c:pt>
                <c:pt idx="5">
                  <c:v>6366320</c:v>
                </c:pt>
                <c:pt idx="6">
                  <c:v>7662470</c:v>
                </c:pt>
                <c:pt idx="7">
                  <c:v>8815350</c:v>
                </c:pt>
                <c:pt idx="8">
                  <c:v>10018000</c:v>
                </c:pt>
                <c:pt idx="9">
                  <c:v>11021300</c:v>
                </c:pt>
                <c:pt idx="10">
                  <c:v>11641900</c:v>
                </c:pt>
                <c:pt idx="11">
                  <c:v>12092100</c:v>
                </c:pt>
                <c:pt idx="12">
                  <c:v>12291200</c:v>
                </c:pt>
                <c:pt idx="13">
                  <c:v>12404000</c:v>
                </c:pt>
                <c:pt idx="14">
                  <c:v>12442500</c:v>
                </c:pt>
                <c:pt idx="15">
                  <c:v>12457600</c:v>
                </c:pt>
                <c:pt idx="16">
                  <c:v>12461400</c:v>
                </c:pt>
              </c:numCache>
            </c:numRef>
          </c:yVal>
          <c:smooth val="1"/>
        </c:ser>
        <c:ser>
          <c:idx val="5"/>
          <c:order val="3"/>
          <c:tx>
            <c:strRef>
              <c:f>'CRI test (K,N) =(2,16) 64QAM'!$E$36:$E$37</c:f>
              <c:strCache>
                <c:ptCount val="1"/>
                <c:pt idx="0">
                  <c:v>Samsung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64QAM'!$E$38:$E$60</c:f>
              <c:numCache>
                <c:formatCode>0.00</c:formatCode>
                <c:ptCount val="23"/>
                <c:pt idx="1">
                  <c:v>1707650</c:v>
                </c:pt>
                <c:pt idx="2">
                  <c:v>2281680</c:v>
                </c:pt>
                <c:pt idx="3">
                  <c:v>2876830</c:v>
                </c:pt>
                <c:pt idx="4">
                  <c:v>3515680</c:v>
                </c:pt>
                <c:pt idx="5">
                  <c:v>4355980</c:v>
                </c:pt>
                <c:pt idx="6">
                  <c:v>5414820</c:v>
                </c:pt>
                <c:pt idx="7">
                  <c:v>6351310</c:v>
                </c:pt>
                <c:pt idx="8">
                  <c:v>7381430</c:v>
                </c:pt>
                <c:pt idx="9">
                  <c:v>8221900</c:v>
                </c:pt>
                <c:pt idx="10">
                  <c:v>8911390</c:v>
                </c:pt>
                <c:pt idx="11">
                  <c:v>9555660</c:v>
                </c:pt>
                <c:pt idx="12">
                  <c:v>10151900</c:v>
                </c:pt>
                <c:pt idx="13">
                  <c:v>10682600</c:v>
                </c:pt>
                <c:pt idx="14">
                  <c:v>11186500</c:v>
                </c:pt>
                <c:pt idx="15">
                  <c:v>11623400</c:v>
                </c:pt>
                <c:pt idx="16">
                  <c:v>11918400</c:v>
                </c:pt>
              </c:numCache>
            </c:numRef>
          </c:yVal>
          <c:smooth val="1"/>
        </c:ser>
        <c:ser>
          <c:idx val="7"/>
          <c:order val="4"/>
          <c:tx>
            <c:strRef>
              <c:f>'CRI test (K,N) =(2,16) 64QAM'!$F$36:$F$37</c:f>
              <c:strCache>
                <c:ptCount val="1"/>
                <c:pt idx="0">
                  <c:v>MTK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64QAM'!$F$38:$F$60</c:f>
              <c:numCache>
                <c:formatCode>0.00</c:formatCode>
                <c:ptCount val="23"/>
              </c:numCache>
            </c:numRef>
          </c:yVal>
          <c:smooth val="1"/>
        </c:ser>
        <c:ser>
          <c:idx val="8"/>
          <c:order val="5"/>
          <c:tx>
            <c:strRef>
              <c:f>'CRI test (K,N) =(2,16) 64QAM'!$G$36:$G$37</c:f>
              <c:strCache>
                <c:ptCount val="1"/>
                <c:pt idx="0">
                  <c:v>MTK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64QAM'!$G$38:$G$60</c:f>
              <c:numCache>
                <c:formatCode>0.00</c:formatCode>
                <c:ptCount val="23"/>
              </c:numCache>
            </c:numRef>
          </c:yVal>
          <c:smooth val="1"/>
        </c:ser>
        <c:ser>
          <c:idx val="10"/>
          <c:order val="6"/>
          <c:tx>
            <c:strRef>
              <c:f>'CRI test (K,N) =(2,16) 64QAM'!$H$36:$H$37</c:f>
              <c:strCache>
                <c:ptCount val="1"/>
                <c:pt idx="0">
                  <c:v>LGE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64QAM'!$H$38:$H$60</c:f>
              <c:numCache>
                <c:formatCode>0.00</c:formatCode>
                <c:ptCount val="23"/>
                <c:pt idx="1">
                  <c:v>2110118.0198019804</c:v>
                </c:pt>
                <c:pt idx="2">
                  <c:v>2906613.8613861385</c:v>
                </c:pt>
                <c:pt idx="3">
                  <c:v>3807925.5445544552</c:v>
                </c:pt>
                <c:pt idx="4">
                  <c:v>4121650.6930693067</c:v>
                </c:pt>
                <c:pt idx="5">
                  <c:v>5298259.0099009899</c:v>
                </c:pt>
                <c:pt idx="6">
                  <c:v>5793942.1782178218</c:v>
                </c:pt>
                <c:pt idx="7">
                  <c:v>7946680.3960396033</c:v>
                </c:pt>
                <c:pt idx="8">
                  <c:v>9030491.8811881188</c:v>
                </c:pt>
                <c:pt idx="9">
                  <c:v>10185310.099009901</c:v>
                </c:pt>
                <c:pt idx="10">
                  <c:v>10642141.782178218</c:v>
                </c:pt>
                <c:pt idx="11">
                  <c:v>11497535.049504951</c:v>
                </c:pt>
                <c:pt idx="12">
                  <c:v>11811103.366336634</c:v>
                </c:pt>
                <c:pt idx="13">
                  <c:v>11926407.920792079</c:v>
                </c:pt>
                <c:pt idx="14">
                  <c:v>12290281.188118812</c:v>
                </c:pt>
                <c:pt idx="15">
                  <c:v>12379613.465346534</c:v>
                </c:pt>
                <c:pt idx="16">
                  <c:v>12414292.277227724</c:v>
                </c:pt>
              </c:numCache>
            </c:numRef>
          </c:yVal>
          <c:smooth val="1"/>
        </c:ser>
        <c:ser>
          <c:idx val="11"/>
          <c:order val="7"/>
          <c:tx>
            <c:strRef>
              <c:f>'CRI test (K,N) =(2,16) 64QAM'!$I$36:$I$37</c:f>
              <c:strCache>
                <c:ptCount val="1"/>
                <c:pt idx="0">
                  <c:v>LGE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64QAM'!$I$38:$I$60</c:f>
              <c:numCache>
                <c:formatCode>0.00</c:formatCode>
                <c:ptCount val="23"/>
                <c:pt idx="1">
                  <c:v>1268678.0198019801</c:v>
                </c:pt>
                <c:pt idx="2">
                  <c:v>1530496.6336633663</c:v>
                </c:pt>
                <c:pt idx="3">
                  <c:v>1953566.7326732674</c:v>
                </c:pt>
                <c:pt idx="4">
                  <c:v>2875432.8712871289</c:v>
                </c:pt>
                <c:pt idx="5">
                  <c:v>3242918.0198019804</c:v>
                </c:pt>
                <c:pt idx="6">
                  <c:v>3747835.2475247523</c:v>
                </c:pt>
                <c:pt idx="7">
                  <c:v>5085139.0099009909</c:v>
                </c:pt>
                <c:pt idx="8">
                  <c:v>6177443.1683168318</c:v>
                </c:pt>
                <c:pt idx="9">
                  <c:v>6983990.4950495046</c:v>
                </c:pt>
                <c:pt idx="10">
                  <c:v>7826841.9801980201</c:v>
                </c:pt>
                <c:pt idx="11">
                  <c:v>8572396.0396039598</c:v>
                </c:pt>
                <c:pt idx="12">
                  <c:v>9244415.0495049506</c:v>
                </c:pt>
                <c:pt idx="13">
                  <c:v>9766593.2673267331</c:v>
                </c:pt>
                <c:pt idx="14">
                  <c:v>10416622.574257426</c:v>
                </c:pt>
                <c:pt idx="15">
                  <c:v>10684267.722772278</c:v>
                </c:pt>
                <c:pt idx="16">
                  <c:v>11707071.683168316</c:v>
                </c:pt>
              </c:numCache>
            </c:numRef>
          </c:yVal>
          <c:smooth val="1"/>
        </c:ser>
        <c:ser>
          <c:idx val="13"/>
          <c:order val="8"/>
          <c:tx>
            <c:strRef>
              <c:f>'CRI test (K,N) =(2,16) 64QAM'!$J$36:$J$37</c:f>
              <c:strCache>
                <c:ptCount val="1"/>
                <c:pt idx="0">
                  <c:v>Intel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64QAM'!$J$38:$J$60</c:f>
              <c:numCache>
                <c:formatCode>0</c:formatCode>
                <c:ptCount val="23"/>
                <c:pt idx="0">
                  <c:v>2555890</c:v>
                </c:pt>
                <c:pt idx="1">
                  <c:v>3199860</c:v>
                </c:pt>
                <c:pt idx="2">
                  <c:v>3877020</c:v>
                </c:pt>
                <c:pt idx="3">
                  <c:v>4595520</c:v>
                </c:pt>
                <c:pt idx="4">
                  <c:v>5364740</c:v>
                </c:pt>
                <c:pt idx="5">
                  <c:v>6203950</c:v>
                </c:pt>
                <c:pt idx="6">
                  <c:v>7100910</c:v>
                </c:pt>
                <c:pt idx="7">
                  <c:v>8080859.9999999991</c:v>
                </c:pt>
                <c:pt idx="8">
                  <c:v>9042950</c:v>
                </c:pt>
                <c:pt idx="9">
                  <c:v>9910830</c:v>
                </c:pt>
                <c:pt idx="10">
                  <c:v>10655400</c:v>
                </c:pt>
                <c:pt idx="11">
                  <c:v>11251400</c:v>
                </c:pt>
                <c:pt idx="12">
                  <c:v>11701100</c:v>
                </c:pt>
                <c:pt idx="13">
                  <c:v>12007100</c:v>
                </c:pt>
                <c:pt idx="14">
                  <c:v>12208700</c:v>
                </c:pt>
                <c:pt idx="15">
                  <c:v>12319300</c:v>
                </c:pt>
                <c:pt idx="16">
                  <c:v>12389200</c:v>
                </c:pt>
                <c:pt idx="17">
                  <c:v>12435600</c:v>
                </c:pt>
                <c:pt idx="18">
                  <c:v>12461700</c:v>
                </c:pt>
                <c:pt idx="19">
                  <c:v>12471200</c:v>
                </c:pt>
                <c:pt idx="20">
                  <c:v>12475200</c:v>
                </c:pt>
                <c:pt idx="21">
                  <c:v>12475500</c:v>
                </c:pt>
                <c:pt idx="22">
                  <c:v>12475600</c:v>
                </c:pt>
              </c:numCache>
            </c:numRef>
          </c:yVal>
          <c:smooth val="1"/>
        </c:ser>
        <c:ser>
          <c:idx val="14"/>
          <c:order val="9"/>
          <c:tx>
            <c:strRef>
              <c:f>'CRI test (K,N) =(2,16) 64QAM'!$K$36:$K$37</c:f>
              <c:strCache>
                <c:ptCount val="1"/>
                <c:pt idx="0">
                  <c:v>Intel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64QAM'!$K$38:$K$60</c:f>
              <c:numCache>
                <c:formatCode>0</c:formatCode>
                <c:ptCount val="23"/>
                <c:pt idx="0">
                  <c:v>1316200</c:v>
                </c:pt>
                <c:pt idx="1">
                  <c:v>1674270</c:v>
                </c:pt>
                <c:pt idx="2">
                  <c:v>2089280</c:v>
                </c:pt>
                <c:pt idx="3">
                  <c:v>2610390</c:v>
                </c:pt>
                <c:pt idx="4">
                  <c:v>3221200</c:v>
                </c:pt>
                <c:pt idx="5">
                  <c:v>3920230</c:v>
                </c:pt>
                <c:pt idx="6">
                  <c:v>4687270</c:v>
                </c:pt>
                <c:pt idx="7">
                  <c:v>5512700</c:v>
                </c:pt>
                <c:pt idx="8">
                  <c:v>6330400</c:v>
                </c:pt>
                <c:pt idx="9">
                  <c:v>7052780</c:v>
                </c:pt>
                <c:pt idx="10">
                  <c:v>7742050</c:v>
                </c:pt>
                <c:pt idx="11">
                  <c:v>8433670</c:v>
                </c:pt>
                <c:pt idx="12">
                  <c:v>9103610</c:v>
                </c:pt>
                <c:pt idx="13">
                  <c:v>9747960</c:v>
                </c:pt>
                <c:pt idx="14">
                  <c:v>10346400</c:v>
                </c:pt>
                <c:pt idx="15">
                  <c:v>10893000</c:v>
                </c:pt>
                <c:pt idx="16">
                  <c:v>11358900</c:v>
                </c:pt>
                <c:pt idx="17">
                  <c:v>11731600</c:v>
                </c:pt>
                <c:pt idx="18">
                  <c:v>12011100</c:v>
                </c:pt>
                <c:pt idx="19">
                  <c:v>12198400</c:v>
                </c:pt>
                <c:pt idx="20">
                  <c:v>12321800</c:v>
                </c:pt>
                <c:pt idx="21">
                  <c:v>12397200</c:v>
                </c:pt>
                <c:pt idx="22">
                  <c:v>12434700</c:v>
                </c:pt>
              </c:numCache>
            </c:numRef>
          </c:yVal>
          <c:smooth val="1"/>
        </c:ser>
        <c:ser>
          <c:idx val="16"/>
          <c:order val="10"/>
          <c:tx>
            <c:strRef>
              <c:f>'CRI test (K,N) =(2,16) 64QAM'!$L$36:$L$37</c:f>
              <c:strCache>
                <c:ptCount val="1"/>
                <c:pt idx="0">
                  <c:v>Ericsson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64QAM'!$L$38:$L$60</c:f>
              <c:numCache>
                <c:formatCode>0.00</c:formatCode>
                <c:ptCount val="23"/>
                <c:pt idx="0">
                  <c:v>3683791.07464479</c:v>
                </c:pt>
                <c:pt idx="1">
                  <c:v>4368086.4518711204</c:v>
                </c:pt>
                <c:pt idx="2">
                  <c:v>5108623.5741444901</c:v>
                </c:pt>
                <c:pt idx="3">
                  <c:v>5729972.38343006</c:v>
                </c:pt>
                <c:pt idx="4">
                  <c:v>6568978.1869121501</c:v>
                </c:pt>
                <c:pt idx="5">
                  <c:v>7406850.5103061805</c:v>
                </c:pt>
                <c:pt idx="6">
                  <c:v>8158443.8663197896</c:v>
                </c:pt>
                <c:pt idx="7">
                  <c:v>8864256.1536922194</c:v>
                </c:pt>
                <c:pt idx="8">
                  <c:v>9552000</c:v>
                </c:pt>
                <c:pt idx="9">
                  <c:v>10150285.371222701</c:v>
                </c:pt>
                <c:pt idx="10">
                  <c:v>10784140.884530701</c:v>
                </c:pt>
                <c:pt idx="11">
                  <c:v>11292074.444666799</c:v>
                </c:pt>
                <c:pt idx="12">
                  <c:v>11646603.962377399</c:v>
                </c:pt>
                <c:pt idx="13">
                  <c:v>11953450.470282201</c:v>
                </c:pt>
                <c:pt idx="14">
                  <c:v>12180626.776065599</c:v>
                </c:pt>
                <c:pt idx="15">
                  <c:v>12317143.8863318</c:v>
                </c:pt>
                <c:pt idx="16">
                  <c:v>12399715.0290174</c:v>
                </c:pt>
                <c:pt idx="17">
                  <c:v>12430914.5487292</c:v>
                </c:pt>
                <c:pt idx="18">
                  <c:v>12448896.5379228</c:v>
                </c:pt>
              </c:numCache>
            </c:numRef>
          </c:yVal>
          <c:smooth val="1"/>
        </c:ser>
        <c:ser>
          <c:idx val="17"/>
          <c:order val="11"/>
          <c:tx>
            <c:strRef>
              <c:f>'CRI test (K,N) =(2,16) 64QAM'!$M$36:$M$37</c:f>
              <c:strCache>
                <c:ptCount val="1"/>
                <c:pt idx="0">
                  <c:v>Ericsson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64QAM'!$M$38:$M$60</c:f>
              <c:numCache>
                <c:formatCode>0.00</c:formatCode>
                <c:ptCount val="23"/>
                <c:pt idx="0">
                  <c:v>2045585.75145087</c:v>
                </c:pt>
                <c:pt idx="1">
                  <c:v>2539139.4836902102</c:v>
                </c:pt>
                <c:pt idx="2">
                  <c:v>3032318.5911546899</c:v>
                </c:pt>
                <c:pt idx="3">
                  <c:v>3599366.0196117698</c:v>
                </c:pt>
                <c:pt idx="4">
                  <c:v>4398642.3854312599</c:v>
                </c:pt>
                <c:pt idx="5">
                  <c:v>5199887.9327596603</c:v>
                </c:pt>
                <c:pt idx="6">
                  <c:v>5910666.3998399004</c:v>
                </c:pt>
                <c:pt idx="7">
                  <c:v>6583665.3992395401</c:v>
                </c:pt>
                <c:pt idx="8">
                  <c:v>7299285.1711026598</c:v>
                </c:pt>
                <c:pt idx="9">
                  <c:v>7880337.80268161</c:v>
                </c:pt>
                <c:pt idx="10">
                  <c:v>8551530.9185511302</c:v>
                </c:pt>
                <c:pt idx="11">
                  <c:v>9171803.8823294006</c:v>
                </c:pt>
                <c:pt idx="12">
                  <c:v>9726728.8373023793</c:v>
                </c:pt>
                <c:pt idx="13">
                  <c:v>10379997.5985591</c:v>
                </c:pt>
                <c:pt idx="14">
                  <c:v>10946363.0178107</c:v>
                </c:pt>
                <c:pt idx="15">
                  <c:v>11376480.288172901</c:v>
                </c:pt>
                <c:pt idx="16">
                  <c:v>11634154.892935799</c:v>
                </c:pt>
                <c:pt idx="17">
                  <c:v>11872704.422653601</c:v>
                </c:pt>
                <c:pt idx="18">
                  <c:v>12063186.7120272</c:v>
                </c:pt>
              </c:numCache>
            </c:numRef>
          </c:yVal>
          <c:smooth val="1"/>
        </c:ser>
        <c:ser>
          <c:idx val="19"/>
          <c:order val="12"/>
          <c:tx>
            <c:strRef>
              <c:f>'CRI test (K,N) =(2,16) 64QAM'!$N$36:$N$37</c:f>
              <c:strCache>
                <c:ptCount val="1"/>
                <c:pt idx="0">
                  <c:v>Huawei  Following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64QAM'!$N$38:$N$60</c:f>
              <c:numCache>
                <c:formatCode>0</c:formatCode>
                <c:ptCount val="23"/>
                <c:pt idx="0">
                  <c:v>1705382</c:v>
                </c:pt>
                <c:pt idx="1">
                  <c:v>2382490</c:v>
                </c:pt>
                <c:pt idx="2">
                  <c:v>3241498</c:v>
                </c:pt>
                <c:pt idx="3">
                  <c:v>3831341</c:v>
                </c:pt>
                <c:pt idx="4">
                  <c:v>4547366</c:v>
                </c:pt>
                <c:pt idx="5">
                  <c:v>5122560</c:v>
                </c:pt>
                <c:pt idx="6">
                  <c:v>5731987</c:v>
                </c:pt>
                <c:pt idx="7">
                  <c:v>6461856</c:v>
                </c:pt>
                <c:pt idx="8">
                  <c:v>7132762</c:v>
                </c:pt>
                <c:pt idx="9">
                  <c:v>8282400</c:v>
                </c:pt>
                <c:pt idx="10">
                  <c:v>9511834</c:v>
                </c:pt>
                <c:pt idx="11">
                  <c:v>10450886</c:v>
                </c:pt>
                <c:pt idx="12">
                  <c:v>11252659</c:v>
                </c:pt>
                <c:pt idx="13">
                  <c:v>11699424</c:v>
                </c:pt>
                <c:pt idx="14">
                  <c:v>12025862</c:v>
                </c:pt>
                <c:pt idx="15">
                  <c:v>12226138</c:v>
                </c:pt>
                <c:pt idx="16">
                  <c:v>12352300.800000001</c:v>
                </c:pt>
                <c:pt idx="17">
                  <c:v>12384576</c:v>
                </c:pt>
                <c:pt idx="18">
                  <c:v>12395577.6</c:v>
                </c:pt>
                <c:pt idx="19">
                  <c:v>12424185.6</c:v>
                </c:pt>
                <c:pt idx="20">
                  <c:v>12463795.199999999</c:v>
                </c:pt>
              </c:numCache>
            </c:numRef>
          </c:yVal>
          <c:smooth val="1"/>
        </c:ser>
        <c:ser>
          <c:idx val="20"/>
          <c:order val="13"/>
          <c:tx>
            <c:strRef>
              <c:f>'CRI test (K,N) =(2,16) 64QAM'!$O$36:$O$37</c:f>
              <c:strCache>
                <c:ptCount val="1"/>
                <c:pt idx="0">
                  <c:v>Huawei Fixed CRI</c:v>
                </c:pt>
              </c:strCache>
            </c:strRef>
          </c:tx>
          <c:xVal>
            <c:numRef>
              <c:f>'CRI test (K,N) =(2,16)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64QAM'!$O$38:$O$60</c:f>
              <c:numCache>
                <c:formatCode>General</c:formatCode>
                <c:ptCount val="23"/>
                <c:pt idx="0" formatCode="0.00">
                  <c:v>812006.40000000002</c:v>
                </c:pt>
                <c:pt idx="1">
                  <c:v>1133299.2</c:v>
                </c:pt>
                <c:pt idx="2">
                  <c:v>1664390.4</c:v>
                </c:pt>
                <c:pt idx="3">
                  <c:v>2160249.6</c:v>
                </c:pt>
                <c:pt idx="4">
                  <c:v>2763321.6</c:v>
                </c:pt>
                <c:pt idx="5">
                  <c:v>3456595.2</c:v>
                </c:pt>
                <c:pt idx="6">
                  <c:v>4010246.4</c:v>
                </c:pt>
                <c:pt idx="7">
                  <c:v>4747603.2</c:v>
                </c:pt>
                <c:pt idx="8">
                  <c:v>5395929.5999999996</c:v>
                </c:pt>
                <c:pt idx="9">
                  <c:v>6235814.4000000004</c:v>
                </c:pt>
                <c:pt idx="10">
                  <c:v>7214496</c:v>
                </c:pt>
                <c:pt idx="11">
                  <c:v>8038272</c:v>
                </c:pt>
                <c:pt idx="12">
                  <c:v>8784211.1999999993</c:v>
                </c:pt>
                <c:pt idx="13">
                  <c:v>9489964.8000000007</c:v>
                </c:pt>
                <c:pt idx="14">
                  <c:v>10092864</c:v>
                </c:pt>
                <c:pt idx="15">
                  <c:v>10646764.800000001</c:v>
                </c:pt>
                <c:pt idx="16">
                  <c:v>11140473.6</c:v>
                </c:pt>
                <c:pt idx="17">
                  <c:v>11519692.800000001</c:v>
                </c:pt>
                <c:pt idx="18">
                  <c:v>11770579.199999999</c:v>
                </c:pt>
                <c:pt idx="19">
                  <c:v>12061075.199999999</c:v>
                </c:pt>
                <c:pt idx="20">
                  <c:v>12214387.199999999</c:v>
                </c:pt>
              </c:numCache>
            </c:numRef>
          </c:yVal>
          <c:smooth val="1"/>
        </c:ser>
        <c:dLbls>
          <c:showLegendKey val="0"/>
          <c:showVal val="0"/>
          <c:showCatName val="0"/>
          <c:showSerName val="0"/>
          <c:showPercent val="0"/>
          <c:showBubbleSize val="0"/>
        </c:dLbls>
        <c:axId val="250913920"/>
        <c:axId val="250914496"/>
      </c:scatterChart>
      <c:valAx>
        <c:axId val="250913920"/>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0914496"/>
        <c:crosses val="autoZero"/>
        <c:crossBetween val="midCat"/>
        <c:majorUnit val="1"/>
      </c:valAx>
      <c:valAx>
        <c:axId val="250914496"/>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50913920"/>
        <c:crossesAt val="-5"/>
        <c:crossBetween val="midCat"/>
      </c:valAx>
    </c:plotArea>
    <c:legend>
      <c:legendPos val="r"/>
      <c:layout>
        <c:manualLayout>
          <c:xMode val="edge"/>
          <c:yMode val="edge"/>
          <c:x val="0.71713035383565349"/>
          <c:y val="0.14686993912994994"/>
          <c:w val="0.28097071551541153"/>
          <c:h val="0.65480786746841146"/>
        </c:manualLayout>
      </c:layout>
      <c:overlay val="0"/>
      <c:txPr>
        <a:bodyPr/>
        <a:lstStyle/>
        <a:p>
          <a:pPr>
            <a:defRPr lang="en-US" sz="800"/>
          </a:pPr>
          <a:endParaRPr lang="zh-CN"/>
        </a:p>
      </c:txPr>
    </c:legend>
    <c:plotVisOnly val="1"/>
    <c:dispBlanksAs val="span"/>
    <c:showDLblsOverMax val="0"/>
  </c:chart>
  <c:printSettings>
    <c:headerFooter/>
    <c:pageMargins b="0.75000000000000522" l="0.70000000000000062" r="0.70000000000000062" t="0.75000000000000522"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9595111124544162"/>
          <c:h val="0.68623171355921064"/>
        </c:manualLayout>
      </c:layout>
      <c:scatterChart>
        <c:scatterStyle val="smoothMarker"/>
        <c:varyColors val="0"/>
        <c:ser>
          <c:idx val="1"/>
          <c:order val="0"/>
          <c:tx>
            <c:strRef>
              <c:f>'CRI test (K,N) =(2,16) 64QAM'!$B$98</c:f>
              <c:strCache>
                <c:ptCount val="1"/>
                <c:pt idx="0">
                  <c:v>Qualcomm</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64QAM'!$B$99:$B$121</c:f>
              <c:numCache>
                <c:formatCode>0.00</c:formatCode>
                <c:ptCount val="23"/>
              </c:numCache>
            </c:numRef>
          </c:yVal>
          <c:smooth val="1"/>
        </c:ser>
        <c:ser>
          <c:idx val="2"/>
          <c:order val="1"/>
          <c:tx>
            <c:strRef>
              <c:f>'CRI test (K,N) =(2,16) 64QAM'!$C$98</c:f>
              <c:strCache>
                <c:ptCount val="1"/>
                <c:pt idx="0">
                  <c:v>Samsung</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64QAM'!$C$99:$C$121</c:f>
              <c:numCache>
                <c:formatCode>0.00</c:formatCode>
                <c:ptCount val="23"/>
                <c:pt idx="1">
                  <c:v>1.8633970661435306</c:v>
                </c:pt>
                <c:pt idx="2">
                  <c:v>1.7771247501840748</c:v>
                </c:pt>
                <c:pt idx="3">
                  <c:v>1.6627155584445379</c:v>
                </c:pt>
                <c:pt idx="4">
                  <c:v>1.5543564829563554</c:v>
                </c:pt>
                <c:pt idx="5">
                  <c:v>1.4615126791215753</c:v>
                </c:pt>
                <c:pt idx="6">
                  <c:v>1.4150922837693589</c:v>
                </c:pt>
                <c:pt idx="7">
                  <c:v>1.3879577598952026</c:v>
                </c:pt>
                <c:pt idx="8">
                  <c:v>1.3571895960538811</c:v>
                </c:pt>
                <c:pt idx="9">
                  <c:v>1.3404809107383937</c:v>
                </c:pt>
                <c:pt idx="10">
                  <c:v>1.3064067446268204</c:v>
                </c:pt>
                <c:pt idx="11">
                  <c:v>1.2654384940443675</c:v>
                </c:pt>
                <c:pt idx="12">
                  <c:v>1.2107290260936376</c:v>
                </c:pt>
                <c:pt idx="13">
                  <c:v>1.161140546308951</c:v>
                </c:pt>
                <c:pt idx="14">
                  <c:v>1.112278192464131</c:v>
                </c:pt>
                <c:pt idx="15">
                  <c:v>1.0717690176712493</c:v>
                </c:pt>
                <c:pt idx="16">
                  <c:v>1.0455598066854612</c:v>
                </c:pt>
              </c:numCache>
            </c:numRef>
          </c:yVal>
          <c:smooth val="1"/>
        </c:ser>
        <c:ser>
          <c:idx val="4"/>
          <c:order val="2"/>
          <c:tx>
            <c:strRef>
              <c:f>'CRI test (K,N) =(2,16) 64QAM'!$D$98</c:f>
              <c:strCache>
                <c:ptCount val="1"/>
                <c:pt idx="0">
                  <c:v>MTK</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64QAM'!$D$99:$D$121</c:f>
              <c:numCache>
                <c:formatCode>0.00</c:formatCode>
                <c:ptCount val="23"/>
              </c:numCache>
            </c:numRef>
          </c:yVal>
          <c:smooth val="1"/>
        </c:ser>
        <c:ser>
          <c:idx val="5"/>
          <c:order val="3"/>
          <c:tx>
            <c:strRef>
              <c:f>'CRI test (K,N) =(2,16) 64QAM'!$E$98</c:f>
              <c:strCache>
                <c:ptCount val="1"/>
                <c:pt idx="0">
                  <c:v>LGE</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64QAM'!$E$99:$E$121</c:f>
              <c:numCache>
                <c:formatCode>0.00</c:formatCode>
                <c:ptCount val="23"/>
                <c:pt idx="1">
                  <c:v>1.663241568677398</c:v>
                </c:pt>
                <c:pt idx="2">
                  <c:v>1.8991311692263741</c:v>
                </c:pt>
                <c:pt idx="3">
                  <c:v>1.9492170299929692</c:v>
                </c:pt>
                <c:pt idx="4">
                  <c:v>1.4334018137673767</c:v>
                </c:pt>
                <c:pt idx="5">
                  <c:v>1.6337936936884125</c:v>
                </c:pt>
                <c:pt idx="6">
                  <c:v>1.5459436702945828</c:v>
                </c:pt>
                <c:pt idx="7">
                  <c:v>1.5627262854696922</c:v>
                </c:pt>
                <c:pt idx="8">
                  <c:v>1.4618494472768508</c:v>
                </c:pt>
                <c:pt idx="9">
                  <c:v>1.4583797194783703</c:v>
                </c:pt>
                <c:pt idx="10">
                  <c:v>1.3596980505167897</c:v>
                </c:pt>
                <c:pt idx="11">
                  <c:v>1.3412277030117394</c:v>
                </c:pt>
                <c:pt idx="12">
                  <c:v>1.2776474555812087</c:v>
                </c:pt>
                <c:pt idx="13">
                  <c:v>1.2211430940500831</c:v>
                </c:pt>
                <c:pt idx="14">
                  <c:v>1.1798719883056676</c:v>
                </c:pt>
                <c:pt idx="15">
                  <c:v>1.1586768308847992</c:v>
                </c:pt>
                <c:pt idx="16">
                  <c:v>1.0604096919536423</c:v>
                </c:pt>
              </c:numCache>
            </c:numRef>
          </c:yVal>
          <c:smooth val="1"/>
        </c:ser>
        <c:ser>
          <c:idx val="7"/>
          <c:order val="4"/>
          <c:tx>
            <c:strRef>
              <c:f>'CRI test (K,N) =(2,16) 64QAM'!$F$98</c:f>
              <c:strCache>
                <c:ptCount val="1"/>
                <c:pt idx="0">
                  <c:v>Intel</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64QAM'!$F$99:$F$121</c:f>
              <c:numCache>
                <c:formatCode>0.00</c:formatCode>
                <c:ptCount val="23"/>
                <c:pt idx="0">
                  <c:v>1.9418705363926454</c:v>
                </c:pt>
                <c:pt idx="1">
                  <c:v>1.9111971187442887</c:v>
                </c:pt>
                <c:pt idx="2">
                  <c:v>1.8556727676520142</c:v>
                </c:pt>
                <c:pt idx="3">
                  <c:v>1.7604725730637951</c:v>
                </c:pt>
                <c:pt idx="4">
                  <c:v>1.6654476592574197</c:v>
                </c:pt>
                <c:pt idx="5">
                  <c:v>1.5825474525729357</c:v>
                </c:pt>
                <c:pt idx="6">
                  <c:v>1.5149351328171836</c:v>
                </c:pt>
                <c:pt idx="7">
                  <c:v>1.4658624630398895</c:v>
                </c:pt>
                <c:pt idx="8">
                  <c:v>1.4284958296474157</c:v>
                </c:pt>
                <c:pt idx="9">
                  <c:v>1.4052373673927161</c:v>
                </c:pt>
                <c:pt idx="10">
                  <c:v>1.3763021421974799</c:v>
                </c:pt>
                <c:pt idx="11">
                  <c:v>1.3341048440358705</c:v>
                </c:pt>
                <c:pt idx="12">
                  <c:v>1.2853252720624015</c:v>
                </c:pt>
                <c:pt idx="13">
                  <c:v>1.231755156976434</c:v>
                </c:pt>
                <c:pt idx="14">
                  <c:v>1.1799949740972706</c:v>
                </c:pt>
                <c:pt idx="15">
                  <c:v>1.1309372991829616</c:v>
                </c:pt>
                <c:pt idx="16">
                  <c:v>1.0907042055128577</c:v>
                </c:pt>
                <c:pt idx="17">
                  <c:v>1.060008864945958</c:v>
                </c:pt>
                <c:pt idx="18">
                  <c:v>1.0375152983490272</c:v>
                </c:pt>
                <c:pt idx="19">
                  <c:v>1.0223635886673663</c:v>
                </c:pt>
                <c:pt idx="20">
                  <c:v>1.0124494797837977</c:v>
                </c:pt>
                <c:pt idx="21">
                  <c:v>1.0063159423095538</c:v>
                </c:pt>
                <c:pt idx="22">
                  <c:v>1.0032891826903745</c:v>
                </c:pt>
              </c:numCache>
            </c:numRef>
          </c:yVal>
          <c:smooth val="1"/>
        </c:ser>
        <c:ser>
          <c:idx val="8"/>
          <c:order val="5"/>
          <c:tx>
            <c:strRef>
              <c:f>'CRI test (K,N) =(2,16) 64QAM'!$G$98</c:f>
              <c:strCache>
                <c:ptCount val="1"/>
                <c:pt idx="0">
                  <c:v>Ericsson</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64QAM'!$G$99:$G$121</c:f>
              <c:numCache>
                <c:formatCode>0.00</c:formatCode>
                <c:ptCount val="23"/>
                <c:pt idx="0">
                  <c:v>1.8008490096452776</c:v>
                </c:pt>
                <c:pt idx="1">
                  <c:v>1.7203018896476081</c:v>
                </c:pt>
                <c:pt idx="2">
                  <c:v>1.6847252096288321</c:v>
                </c:pt>
                <c:pt idx="3">
                  <c:v>1.5919393449316663</c:v>
                </c:pt>
                <c:pt idx="4">
                  <c:v>1.4934103778632375</c:v>
                </c:pt>
                <c:pt idx="5">
                  <c:v>1.4244250272477028</c:v>
                </c:pt>
                <c:pt idx="6">
                  <c:v>1.3802917157599646</c:v>
                </c:pt>
                <c:pt idx="7">
                  <c:v>1.3464013761568296</c:v>
                </c:pt>
                <c:pt idx="8">
                  <c:v>1.3086212931939794</c:v>
                </c:pt>
                <c:pt idx="9">
                  <c:v>1.2880520639316564</c:v>
                </c:pt>
                <c:pt idx="10">
                  <c:v>1.2610772254984535</c:v>
                </c:pt>
                <c:pt idx="11">
                  <c:v>1.2311726885506524</c:v>
                </c:pt>
                <c:pt idx="12">
                  <c:v>1.1973813763279002</c:v>
                </c:pt>
                <c:pt idx="13">
                  <c:v>1.1515850901489149</c:v>
                </c:pt>
                <c:pt idx="14">
                  <c:v>1.1127556025911658</c:v>
                </c:pt>
                <c:pt idx="15">
                  <c:v>1.0826849407137655</c:v>
                </c:pt>
                <c:pt idx="16">
                  <c:v>1.0658028144825926</c:v>
                </c:pt>
                <c:pt idx="17">
                  <c:v>1.0470162573078559</c:v>
                </c:pt>
                <c:pt idx="18">
                  <c:v>1.0319741238449904</c:v>
                </c:pt>
              </c:numCache>
            </c:numRef>
          </c:yVal>
          <c:smooth val="1"/>
        </c:ser>
        <c:ser>
          <c:idx val="10"/>
          <c:order val="6"/>
          <c:tx>
            <c:strRef>
              <c:f>'CRI test (K,N) =(2,16) 64QAM'!$H$98</c:f>
              <c:strCache>
                <c:ptCount val="1"/>
                <c:pt idx="0">
                  <c:v>Huawei</c:v>
                </c:pt>
              </c:strCache>
            </c:strRef>
          </c:tx>
          <c:xVal>
            <c:numRef>
              <c:f>'CRI test (K,N) =(2,16)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=(2,16) 64QAM'!$H$99:$H$121</c:f>
              <c:numCache>
                <c:formatCode>0.00</c:formatCode>
                <c:ptCount val="23"/>
                <c:pt idx="0">
                  <c:v>2.1002075850000002</c:v>
                </c:pt>
                <c:pt idx="1">
                  <c:v>2.1022603740000001</c:v>
                </c:pt>
                <c:pt idx="2">
                  <c:v>1.9475586979999999</c:v>
                </c:pt>
                <c:pt idx="3">
                  <c:v>1.773564036</c:v>
                </c:pt>
                <c:pt idx="4">
                  <c:v>1.645615914</c:v>
                </c:pt>
                <c:pt idx="5">
                  <c:v>1.4819669950000001</c:v>
                </c:pt>
                <c:pt idx="6">
                  <c:v>1.429335365</c:v>
                </c:pt>
                <c:pt idx="7">
                  <c:v>1.361077522</c:v>
                </c:pt>
                <c:pt idx="8">
                  <c:v>1.321878254</c:v>
                </c:pt>
                <c:pt idx="9">
                  <c:v>1.328198607</c:v>
                </c:pt>
                <c:pt idx="10">
                  <c:v>1.318433609</c:v>
                </c:pt>
                <c:pt idx="11">
                  <c:v>1.3001408759999999</c:v>
                </c:pt>
                <c:pt idx="12">
                  <c:v>1.281009614</c:v>
                </c:pt>
                <c:pt idx="13">
                  <c:v>1.23282059</c:v>
                </c:pt>
                <c:pt idx="14">
                  <c:v>1.191521257</c:v>
                </c:pt>
                <c:pt idx="15">
                  <c:v>1.1483430160000001</c:v>
                </c:pt>
                <c:pt idx="16">
                  <c:v>1.108776991</c:v>
                </c:pt>
                <c:pt idx="17">
                  <c:v>1.075078669</c:v>
                </c:pt>
                <c:pt idx="18">
                  <c:v>1.053098356</c:v>
                </c:pt>
                <c:pt idx="19">
                  <c:v>1.030105973</c:v>
                </c:pt>
                <c:pt idx="20">
                  <c:v>1.020419199</c:v>
                </c:pt>
              </c:numCache>
            </c:numRef>
          </c:yVal>
          <c:smooth val="1"/>
        </c:ser>
        <c:dLbls>
          <c:showLegendKey val="0"/>
          <c:showVal val="0"/>
          <c:showCatName val="0"/>
          <c:showSerName val="0"/>
          <c:showPercent val="0"/>
          <c:showBubbleSize val="0"/>
        </c:dLbls>
        <c:axId val="230803712"/>
        <c:axId val="230804288"/>
      </c:scatterChart>
      <c:valAx>
        <c:axId val="230803712"/>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30804288"/>
        <c:crosses val="autoZero"/>
        <c:crossBetween val="midCat"/>
        <c:majorUnit val="1"/>
      </c:valAx>
      <c:valAx>
        <c:axId val="230804288"/>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30803712"/>
        <c:crossesAt val="-5"/>
        <c:crossBetween val="midCat"/>
      </c:valAx>
    </c:plotArea>
    <c:legend>
      <c:legendPos val="r"/>
      <c:layout>
        <c:manualLayout>
          <c:xMode val="edge"/>
          <c:yMode val="edge"/>
          <c:x val="0.86382437765269482"/>
          <c:y val="0.14361611771840649"/>
          <c:w val="0.10616033883615462"/>
          <c:h val="0.71012428410988149"/>
        </c:manualLayout>
      </c:layout>
      <c:overlay val="0"/>
      <c:txPr>
        <a:bodyPr/>
        <a:lstStyle/>
        <a:p>
          <a:pPr>
            <a:defRPr lang="en-US" sz="800"/>
          </a:pPr>
          <a:endParaRPr lang="zh-CN"/>
        </a:p>
      </c:txPr>
    </c:legend>
    <c:plotVisOnly val="1"/>
    <c:dispBlanksAs val="span"/>
    <c:showDLblsOverMax val="0"/>
  </c:chart>
  <c:printSettings>
    <c:headerFooter/>
    <c:pageMargins b="0.75000000000000544" l="0.70000000000000062" r="0.70000000000000062" t="0.75000000000000544"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fixed PMI</a:t>
            </a:r>
          </a:p>
        </c:rich>
      </c:tx>
      <c:overlay val="0"/>
    </c:title>
    <c:autoTitleDeleted val="0"/>
    <c:plotArea>
      <c:layout>
        <c:manualLayout>
          <c:layoutTarget val="inner"/>
          <c:xMode val="edge"/>
          <c:yMode val="edge"/>
          <c:x val="0.13279428727271841"/>
          <c:y val="0.13786681238029191"/>
          <c:w val="0.69595111124544162"/>
          <c:h val="0.68623171355921064"/>
        </c:manualLayout>
      </c:layout>
      <c:barChart>
        <c:barDir val="col"/>
        <c:grouping val="clustered"/>
        <c:varyColors val="0"/>
        <c:ser>
          <c:idx val="4"/>
          <c:order val="0"/>
          <c:tx>
            <c:strRef>
              <c:f>'CRI test (K,N) =(2,16) 64QAM'!$B$150</c:f>
              <c:strCache>
                <c:ptCount val="1"/>
                <c:pt idx="0">
                  <c:v>Qualcomm</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64QAM'!$B$151:$B$158</c:f>
              <c:numCache>
                <c:formatCode>0.00</c:formatCode>
                <c:ptCount val="8"/>
              </c:numCache>
            </c:numRef>
          </c:val>
        </c:ser>
        <c:ser>
          <c:idx val="5"/>
          <c:order val="1"/>
          <c:tx>
            <c:strRef>
              <c:f>'CRI test (K,N) =(2,16) 64QAM'!$C$150</c:f>
              <c:strCache>
                <c:ptCount val="1"/>
                <c:pt idx="0">
                  <c:v>Samsung</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64QAM'!$C$151:$C$158</c:f>
              <c:numCache>
                <c:formatCode>0.00</c:formatCode>
                <c:ptCount val="8"/>
                <c:pt idx="0">
                  <c:v>49.9</c:v>
                </c:pt>
                <c:pt idx="1">
                  <c:v>50.1</c:v>
                </c:pt>
              </c:numCache>
            </c:numRef>
          </c:val>
        </c:ser>
        <c:ser>
          <c:idx val="7"/>
          <c:order val="2"/>
          <c:tx>
            <c:strRef>
              <c:f>'CRI test (K,N) =(2,16) 64QAM'!$D$150</c:f>
              <c:strCache>
                <c:ptCount val="1"/>
                <c:pt idx="0">
                  <c:v>MTK</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64QAM'!$D$151:$D$158</c:f>
              <c:numCache>
                <c:formatCode>0.00</c:formatCode>
                <c:ptCount val="8"/>
              </c:numCache>
            </c:numRef>
          </c:val>
        </c:ser>
        <c:ser>
          <c:idx val="8"/>
          <c:order val="3"/>
          <c:tx>
            <c:strRef>
              <c:f>'CRI test (K,N) =(2,16) 64QAM'!$E$150</c:f>
              <c:strCache>
                <c:ptCount val="1"/>
                <c:pt idx="0">
                  <c:v>LGE</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64QAM'!$E$151:$E$158</c:f>
              <c:numCache>
                <c:formatCode>0.00</c:formatCode>
                <c:ptCount val="8"/>
                <c:pt idx="0">
                  <c:v>49.634146341463413</c:v>
                </c:pt>
                <c:pt idx="1">
                  <c:v>50.365853658536587</c:v>
                </c:pt>
              </c:numCache>
            </c:numRef>
          </c:val>
        </c:ser>
        <c:ser>
          <c:idx val="10"/>
          <c:order val="4"/>
          <c:tx>
            <c:strRef>
              <c:f>'CRI test (K,N) =(2,16) 64QAM'!$F$150</c:f>
              <c:strCache>
                <c:ptCount val="1"/>
                <c:pt idx="0">
                  <c:v>Intel</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64QAM'!$F$151:$F$158</c:f>
              <c:numCache>
                <c:formatCode>0.00</c:formatCode>
                <c:ptCount val="8"/>
                <c:pt idx="0">
                  <c:v>50.8</c:v>
                </c:pt>
                <c:pt idx="1">
                  <c:v>49.2</c:v>
                </c:pt>
              </c:numCache>
            </c:numRef>
          </c:val>
        </c:ser>
        <c:ser>
          <c:idx val="0"/>
          <c:order val="5"/>
          <c:tx>
            <c:strRef>
              <c:f>'CRI test (K,N) =(2,16) 64QAM'!$G$150</c:f>
              <c:strCache>
                <c:ptCount val="1"/>
                <c:pt idx="0">
                  <c:v>Ericsson</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64QAM'!$G$151:$G$158</c:f>
              <c:numCache>
                <c:formatCode>0.00</c:formatCode>
                <c:ptCount val="8"/>
                <c:pt idx="0">
                  <c:v>50.26</c:v>
                </c:pt>
                <c:pt idx="1">
                  <c:v>49.72</c:v>
                </c:pt>
              </c:numCache>
            </c:numRef>
          </c:val>
        </c:ser>
        <c:ser>
          <c:idx val="1"/>
          <c:order val="6"/>
          <c:tx>
            <c:strRef>
              <c:f>'CRI test (K,N) =(2,16) 64QAM'!$H$150</c:f>
              <c:strCache>
                <c:ptCount val="1"/>
                <c:pt idx="0">
                  <c:v>Huawei</c:v>
                </c:pt>
              </c:strCache>
            </c:strRef>
          </c:tx>
          <c:invertIfNegative val="0"/>
          <c:cat>
            <c:numRef>
              <c:f>'CRI test (K,N) =(2,16) 64QAM'!$A$151:$A$158</c:f>
              <c:numCache>
                <c:formatCode>General</c:formatCode>
                <c:ptCount val="8"/>
                <c:pt idx="0">
                  <c:v>0</c:v>
                </c:pt>
                <c:pt idx="1">
                  <c:v>1</c:v>
                </c:pt>
                <c:pt idx="2">
                  <c:v>2</c:v>
                </c:pt>
                <c:pt idx="3">
                  <c:v>3</c:v>
                </c:pt>
                <c:pt idx="4">
                  <c:v>4</c:v>
                </c:pt>
                <c:pt idx="5">
                  <c:v>5</c:v>
                </c:pt>
                <c:pt idx="6">
                  <c:v>6</c:v>
                </c:pt>
                <c:pt idx="7">
                  <c:v>7</c:v>
                </c:pt>
              </c:numCache>
            </c:numRef>
          </c:cat>
          <c:val>
            <c:numRef>
              <c:f>'CRI test (K,N) =(2,16) 64QAM'!$H$151:$H$158</c:f>
              <c:numCache>
                <c:formatCode>0.00</c:formatCode>
                <c:ptCount val="8"/>
                <c:pt idx="0">
                  <c:v>50.12</c:v>
                </c:pt>
                <c:pt idx="1">
                  <c:v>49.88</c:v>
                </c:pt>
              </c:numCache>
            </c:numRef>
          </c:val>
        </c:ser>
        <c:dLbls>
          <c:showLegendKey val="0"/>
          <c:showVal val="0"/>
          <c:showCatName val="0"/>
          <c:showSerName val="0"/>
          <c:showPercent val="0"/>
          <c:showBubbleSize val="0"/>
        </c:dLbls>
        <c:gapWidth val="150"/>
        <c:axId val="250989056"/>
        <c:axId val="230804864"/>
      </c:barChart>
      <c:catAx>
        <c:axId val="250989056"/>
        <c:scaling>
          <c:orientation val="minMax"/>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overlay val="0"/>
        </c:title>
        <c:numFmt formatCode="General" sourceLinked="1"/>
        <c:majorTickMark val="out"/>
        <c:minorTickMark val="none"/>
        <c:tickLblPos val="nextTo"/>
        <c:txPr>
          <a:bodyPr/>
          <a:lstStyle/>
          <a:p>
            <a:pPr>
              <a:defRPr lang="en-US"/>
            </a:pPr>
            <a:endParaRPr lang="zh-CN"/>
          </a:p>
        </c:txPr>
        <c:crossAx val="230804864"/>
        <c:crosses val="autoZero"/>
        <c:auto val="1"/>
        <c:lblAlgn val="ctr"/>
        <c:lblOffset val="100"/>
        <c:tickLblSkip val="1"/>
        <c:noMultiLvlLbl val="0"/>
      </c:catAx>
      <c:valAx>
        <c:axId val="230804864"/>
        <c:scaling>
          <c:orientation val="minMax"/>
          <c:min val="0"/>
        </c:scaling>
        <c:delete val="0"/>
        <c:axPos val="l"/>
        <c:majorGridlines/>
        <c:minorGridlines/>
        <c:numFmt formatCode="0.00" sourceLinked="1"/>
        <c:majorTickMark val="out"/>
        <c:minorTickMark val="none"/>
        <c:tickLblPos val="nextTo"/>
        <c:txPr>
          <a:bodyPr/>
          <a:lstStyle/>
          <a:p>
            <a:pPr>
              <a:defRPr lang="en-US"/>
            </a:pPr>
            <a:endParaRPr lang="zh-CN"/>
          </a:p>
        </c:txPr>
        <c:crossAx val="250989056"/>
        <c:crossesAt val="-5"/>
        <c:crossBetween val="between"/>
      </c:valAx>
    </c:plotArea>
    <c:legend>
      <c:legendPos val="r"/>
      <c:layout>
        <c:manualLayout>
          <c:xMode val="edge"/>
          <c:yMode val="edge"/>
          <c:x val="0.86382437765269504"/>
          <c:y val="0.14361611771840649"/>
          <c:w val="7.8079963561822105E-2"/>
          <c:h val="0.46274793182497781"/>
        </c:manualLayout>
      </c:layout>
      <c:overlay val="0"/>
      <c:txPr>
        <a:bodyPr/>
        <a:lstStyle/>
        <a:p>
          <a:pPr>
            <a:defRPr lang="en-US" sz="800"/>
          </a:pPr>
          <a:endParaRPr lang="zh-CN"/>
        </a:p>
      </c:txPr>
    </c:legend>
    <c:plotVisOnly val="1"/>
    <c:dispBlanksAs val="span"/>
    <c:showDLblsOverMax val="0"/>
  </c:chart>
  <c:printSettings>
    <c:headerFooter/>
    <c:pageMargins b="0.75000000000000566" l="0.70000000000000062" r="0.70000000000000062" t="0.75000000000000566"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885"/>
          <c:h val="0.68623171355921064"/>
        </c:manualLayout>
      </c:layout>
      <c:scatterChart>
        <c:scatterStyle val="smoothMarker"/>
        <c:varyColors val="0"/>
        <c:ser>
          <c:idx val="1"/>
          <c:order val="0"/>
          <c:tx>
            <c:strRef>
              <c:f>'CRI test (K,N) =(4,32) 64QAM'!$B$36:$B$37</c:f>
              <c:strCache>
                <c:ptCount val="1"/>
                <c:pt idx="0">
                  <c:v>Qualcomm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64QAM'!$B$38:$B$60</c:f>
              <c:numCache>
                <c:formatCode>0.00</c:formatCode>
                <c:ptCount val="23"/>
              </c:numCache>
            </c:numRef>
          </c:yVal>
          <c:smooth val="1"/>
        </c:ser>
        <c:ser>
          <c:idx val="2"/>
          <c:order val="1"/>
          <c:tx>
            <c:strRef>
              <c:f>'CRI test (K,N) =(4,32) 64QAM'!$C$36:$C$37</c:f>
              <c:strCache>
                <c:ptCount val="1"/>
                <c:pt idx="0">
                  <c:v>Qualcomm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64QAM'!$C$38:$C$60</c:f>
              <c:numCache>
                <c:formatCode>0.00</c:formatCode>
                <c:ptCount val="23"/>
              </c:numCache>
            </c:numRef>
          </c:yVal>
          <c:smooth val="1"/>
        </c:ser>
        <c:ser>
          <c:idx val="4"/>
          <c:order val="2"/>
          <c:tx>
            <c:strRef>
              <c:f>'CRI test (K,N) =(4,32) 64QAM'!$D$36:$D$37</c:f>
              <c:strCache>
                <c:ptCount val="1"/>
                <c:pt idx="0">
                  <c:v>Samsung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64QAM'!$D$38:$D$60</c:f>
              <c:numCache>
                <c:formatCode>0.00</c:formatCode>
                <c:ptCount val="23"/>
                <c:pt idx="1">
                  <c:v>3922590</c:v>
                </c:pt>
                <c:pt idx="2">
                  <c:v>4706920</c:v>
                </c:pt>
                <c:pt idx="3">
                  <c:v>5448050</c:v>
                </c:pt>
                <c:pt idx="4">
                  <c:v>6081570</c:v>
                </c:pt>
                <c:pt idx="5">
                  <c:v>7090520</c:v>
                </c:pt>
                <c:pt idx="6">
                  <c:v>8798600</c:v>
                </c:pt>
                <c:pt idx="7">
                  <c:v>10316900</c:v>
                </c:pt>
                <c:pt idx="8">
                  <c:v>11353400</c:v>
                </c:pt>
                <c:pt idx="9">
                  <c:v>11966500</c:v>
                </c:pt>
                <c:pt idx="10">
                  <c:v>12258200</c:v>
                </c:pt>
                <c:pt idx="11">
                  <c:v>12386800</c:v>
                </c:pt>
                <c:pt idx="12">
                  <c:v>12448800</c:v>
                </c:pt>
                <c:pt idx="13">
                  <c:v>12460500</c:v>
                </c:pt>
                <c:pt idx="14">
                  <c:v>12461200</c:v>
                </c:pt>
                <c:pt idx="15">
                  <c:v>12461400</c:v>
                </c:pt>
                <c:pt idx="16">
                  <c:v>12466000</c:v>
                </c:pt>
              </c:numCache>
            </c:numRef>
          </c:yVal>
          <c:smooth val="1"/>
        </c:ser>
        <c:ser>
          <c:idx val="5"/>
          <c:order val="3"/>
          <c:tx>
            <c:strRef>
              <c:f>'CRI test (K,N) =(4,32) 64QAM'!$E$36:$E$37</c:f>
              <c:strCache>
                <c:ptCount val="1"/>
                <c:pt idx="0">
                  <c:v>Samsung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64QAM'!$E$38:$E$60</c:f>
              <c:numCache>
                <c:formatCode>0.00</c:formatCode>
                <c:ptCount val="23"/>
                <c:pt idx="1">
                  <c:v>1702140</c:v>
                </c:pt>
                <c:pt idx="2">
                  <c:v>2283870</c:v>
                </c:pt>
                <c:pt idx="3">
                  <c:v>2877760</c:v>
                </c:pt>
                <c:pt idx="4">
                  <c:v>3530720</c:v>
                </c:pt>
                <c:pt idx="5">
                  <c:v>4353960</c:v>
                </c:pt>
                <c:pt idx="6">
                  <c:v>5415380</c:v>
                </c:pt>
                <c:pt idx="7">
                  <c:v>6350020</c:v>
                </c:pt>
                <c:pt idx="8">
                  <c:v>7380880</c:v>
                </c:pt>
                <c:pt idx="9">
                  <c:v>8230700</c:v>
                </c:pt>
                <c:pt idx="10">
                  <c:v>8908810</c:v>
                </c:pt>
                <c:pt idx="11">
                  <c:v>9560610</c:v>
                </c:pt>
                <c:pt idx="12">
                  <c:v>10154600</c:v>
                </c:pt>
                <c:pt idx="13">
                  <c:v>10685700</c:v>
                </c:pt>
                <c:pt idx="14">
                  <c:v>11190700</c:v>
                </c:pt>
                <c:pt idx="15">
                  <c:v>11627600</c:v>
                </c:pt>
                <c:pt idx="16">
                  <c:v>11920100</c:v>
                </c:pt>
              </c:numCache>
            </c:numRef>
          </c:yVal>
          <c:smooth val="1"/>
        </c:ser>
        <c:ser>
          <c:idx val="7"/>
          <c:order val="4"/>
          <c:tx>
            <c:strRef>
              <c:f>'CRI test (K,N) =(4,32) 64QAM'!$F$36:$F$37</c:f>
              <c:strCache>
                <c:ptCount val="1"/>
                <c:pt idx="0">
                  <c:v>MTK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64QAM'!$F$38:$F$60</c:f>
              <c:numCache>
                <c:formatCode>0.00</c:formatCode>
                <c:ptCount val="23"/>
              </c:numCache>
            </c:numRef>
          </c:yVal>
          <c:smooth val="1"/>
        </c:ser>
        <c:ser>
          <c:idx val="8"/>
          <c:order val="5"/>
          <c:tx>
            <c:strRef>
              <c:f>'CRI test (K,N) =(4,32) 64QAM'!$G$36:$G$37</c:f>
              <c:strCache>
                <c:ptCount val="1"/>
                <c:pt idx="0">
                  <c:v>MTK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64QAM'!$G$38:$G$60</c:f>
              <c:numCache>
                <c:formatCode>0.00</c:formatCode>
                <c:ptCount val="23"/>
              </c:numCache>
            </c:numRef>
          </c:yVal>
          <c:smooth val="1"/>
        </c:ser>
        <c:ser>
          <c:idx val="10"/>
          <c:order val="6"/>
          <c:tx>
            <c:strRef>
              <c:f>'CRI test (K,N) =(4,32) 64QAM'!$H$36:$H$37</c:f>
              <c:strCache>
                <c:ptCount val="1"/>
                <c:pt idx="0">
                  <c:v>LGE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64QAM'!$H$38:$H$60</c:f>
              <c:numCache>
                <c:formatCode>0.00</c:formatCode>
                <c:ptCount val="23"/>
                <c:pt idx="1">
                  <c:v>2963795.6435643565</c:v>
                </c:pt>
                <c:pt idx="2">
                  <c:v>4115881.1881188122</c:v>
                </c:pt>
                <c:pt idx="3">
                  <c:v>4200470.4950495055</c:v>
                </c:pt>
                <c:pt idx="4">
                  <c:v>5859345.7425742568</c:v>
                </c:pt>
                <c:pt idx="5">
                  <c:v>6710894.2574257422</c:v>
                </c:pt>
                <c:pt idx="6">
                  <c:v>7994262.1782178218</c:v>
                </c:pt>
                <c:pt idx="7">
                  <c:v>9321576.2376237623</c:v>
                </c:pt>
                <c:pt idx="8">
                  <c:v>10475995.247524751</c:v>
                </c:pt>
                <c:pt idx="9">
                  <c:v>11226439.603960397</c:v>
                </c:pt>
                <c:pt idx="10">
                  <c:v>11746650.297029702</c:v>
                </c:pt>
                <c:pt idx="11">
                  <c:v>12023006.732673269</c:v>
                </c:pt>
                <c:pt idx="12">
                  <c:v>12245973.861386139</c:v>
                </c:pt>
                <c:pt idx="13">
                  <c:v>12375074.85148515</c:v>
                </c:pt>
                <c:pt idx="14">
                  <c:v>12458053.069306931</c:v>
                </c:pt>
                <c:pt idx="15">
                  <c:v>12439532.673267327</c:v>
                </c:pt>
                <c:pt idx="16">
                  <c:v>12470400</c:v>
                </c:pt>
              </c:numCache>
            </c:numRef>
          </c:yVal>
          <c:smooth val="1"/>
        </c:ser>
        <c:ser>
          <c:idx val="11"/>
          <c:order val="7"/>
          <c:tx>
            <c:strRef>
              <c:f>'CRI test (K,N) =(4,32) 64QAM'!$I$36:$I$37</c:f>
              <c:strCache>
                <c:ptCount val="1"/>
                <c:pt idx="0">
                  <c:v>LGE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64QAM'!$I$38:$I$60</c:f>
              <c:numCache>
                <c:formatCode>0.00</c:formatCode>
                <c:ptCount val="23"/>
                <c:pt idx="1">
                  <c:v>1410648.7128712873</c:v>
                </c:pt>
                <c:pt idx="2">
                  <c:v>1591884.3564356437</c:v>
                </c:pt>
                <c:pt idx="3">
                  <c:v>1894745.3465346533</c:v>
                </c:pt>
                <c:pt idx="4">
                  <c:v>2370244.7524752473</c:v>
                </c:pt>
                <c:pt idx="5">
                  <c:v>3746794.4554455443</c:v>
                </c:pt>
                <c:pt idx="6">
                  <c:v>4657739.4059405942</c:v>
                </c:pt>
                <c:pt idx="7">
                  <c:v>5612088.7128712879</c:v>
                </c:pt>
                <c:pt idx="8">
                  <c:v>5872780.9900990101</c:v>
                </c:pt>
                <c:pt idx="9">
                  <c:v>7070233.6633663364</c:v>
                </c:pt>
                <c:pt idx="10">
                  <c:v>7803602.3762376234</c:v>
                </c:pt>
                <c:pt idx="11">
                  <c:v>8624849.1089108903</c:v>
                </c:pt>
                <c:pt idx="12">
                  <c:v>9648380.1980198026</c:v>
                </c:pt>
                <c:pt idx="13">
                  <c:v>10122292.277227724</c:v>
                </c:pt>
                <c:pt idx="14">
                  <c:v>10501606.336633664</c:v>
                </c:pt>
                <c:pt idx="15">
                  <c:v>10895424.950495049</c:v>
                </c:pt>
                <c:pt idx="16">
                  <c:v>11237721.980198018</c:v>
                </c:pt>
              </c:numCache>
            </c:numRef>
          </c:yVal>
          <c:smooth val="1"/>
        </c:ser>
        <c:ser>
          <c:idx val="13"/>
          <c:order val="8"/>
          <c:tx>
            <c:strRef>
              <c:f>'CRI test (K,N) =(4,32) 64QAM'!$J$36:$J$37</c:f>
              <c:strCache>
                <c:ptCount val="1"/>
                <c:pt idx="0">
                  <c:v>Intel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64QAM'!$J$38:$J$60</c:f>
              <c:numCache>
                <c:formatCode>0</c:formatCode>
                <c:ptCount val="23"/>
                <c:pt idx="0">
                  <c:v>3433500</c:v>
                </c:pt>
                <c:pt idx="1">
                  <c:v>4054270</c:v>
                </c:pt>
                <c:pt idx="2">
                  <c:v>4703350</c:v>
                </c:pt>
                <c:pt idx="3">
                  <c:v>5479180</c:v>
                </c:pt>
                <c:pt idx="4">
                  <c:v>6352760</c:v>
                </c:pt>
                <c:pt idx="5">
                  <c:v>7350890</c:v>
                </c:pt>
                <c:pt idx="6">
                  <c:v>8397670</c:v>
                </c:pt>
                <c:pt idx="7">
                  <c:v>9451440</c:v>
                </c:pt>
                <c:pt idx="8">
                  <c:v>10394400</c:v>
                </c:pt>
                <c:pt idx="9">
                  <c:v>11146700</c:v>
                </c:pt>
                <c:pt idx="10">
                  <c:v>11697800</c:v>
                </c:pt>
                <c:pt idx="11">
                  <c:v>12034600</c:v>
                </c:pt>
                <c:pt idx="12">
                  <c:v>12246200</c:v>
                </c:pt>
                <c:pt idx="13">
                  <c:v>12361500</c:v>
                </c:pt>
                <c:pt idx="14">
                  <c:v>12426000</c:v>
                </c:pt>
                <c:pt idx="15">
                  <c:v>12454000</c:v>
                </c:pt>
                <c:pt idx="16">
                  <c:v>12467900</c:v>
                </c:pt>
                <c:pt idx="17">
                  <c:v>12472400</c:v>
                </c:pt>
                <c:pt idx="18">
                  <c:v>12474500</c:v>
                </c:pt>
                <c:pt idx="19">
                  <c:v>12475300</c:v>
                </c:pt>
                <c:pt idx="20">
                  <c:v>12475600</c:v>
                </c:pt>
                <c:pt idx="21">
                  <c:v>12475600</c:v>
                </c:pt>
                <c:pt idx="22">
                  <c:v>12475600</c:v>
                </c:pt>
              </c:numCache>
            </c:numRef>
          </c:yVal>
          <c:smooth val="1"/>
        </c:ser>
        <c:ser>
          <c:idx val="14"/>
          <c:order val="9"/>
          <c:tx>
            <c:strRef>
              <c:f>'CRI test (K,N) =(4,32) 64QAM'!$K$36:$K$37</c:f>
              <c:strCache>
                <c:ptCount val="1"/>
                <c:pt idx="0">
                  <c:v>Intel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64QAM'!$K$38:$K$60</c:f>
              <c:numCache>
                <c:formatCode>0</c:formatCode>
                <c:ptCount val="23"/>
                <c:pt idx="0">
                  <c:v>1316200</c:v>
                </c:pt>
                <c:pt idx="1">
                  <c:v>1674000</c:v>
                </c:pt>
                <c:pt idx="2">
                  <c:v>2088760.0000000002</c:v>
                </c:pt>
                <c:pt idx="3">
                  <c:v>2610280</c:v>
                </c:pt>
                <c:pt idx="4">
                  <c:v>3221580</c:v>
                </c:pt>
                <c:pt idx="5">
                  <c:v>3920260</c:v>
                </c:pt>
                <c:pt idx="6">
                  <c:v>4686820</c:v>
                </c:pt>
                <c:pt idx="7">
                  <c:v>5512400</c:v>
                </c:pt>
                <c:pt idx="8">
                  <c:v>6330400</c:v>
                </c:pt>
                <c:pt idx="9">
                  <c:v>7052980</c:v>
                </c:pt>
                <c:pt idx="10">
                  <c:v>7742280</c:v>
                </c:pt>
                <c:pt idx="11">
                  <c:v>8433370</c:v>
                </c:pt>
                <c:pt idx="12">
                  <c:v>9102940</c:v>
                </c:pt>
                <c:pt idx="13">
                  <c:v>9747850</c:v>
                </c:pt>
                <c:pt idx="14">
                  <c:v>10346900</c:v>
                </c:pt>
                <c:pt idx="15">
                  <c:v>10893200</c:v>
                </c:pt>
                <c:pt idx="16">
                  <c:v>11358900</c:v>
                </c:pt>
                <c:pt idx="17">
                  <c:v>11731500</c:v>
                </c:pt>
                <c:pt idx="18">
                  <c:v>12011100</c:v>
                </c:pt>
                <c:pt idx="19">
                  <c:v>12198400</c:v>
                </c:pt>
                <c:pt idx="20">
                  <c:v>12321800</c:v>
                </c:pt>
                <c:pt idx="21">
                  <c:v>12397200</c:v>
                </c:pt>
                <c:pt idx="22">
                  <c:v>12434700</c:v>
                </c:pt>
              </c:numCache>
            </c:numRef>
          </c:yVal>
          <c:smooth val="1"/>
        </c:ser>
        <c:ser>
          <c:idx val="16"/>
          <c:order val="10"/>
          <c:tx>
            <c:strRef>
              <c:f>'CRI test (K,N) =(4,32) 64QAM'!$L$36:$L$37</c:f>
              <c:strCache>
                <c:ptCount val="1"/>
                <c:pt idx="0">
                  <c:v>Ericsson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64QAM'!$L$38:$L$60</c:f>
              <c:numCache>
                <c:formatCode>0.00</c:formatCode>
                <c:ptCount val="23"/>
                <c:pt idx="0">
                  <c:v>4502432.6595957596</c:v>
                </c:pt>
                <c:pt idx="1">
                  <c:v>5312601.9611767102</c:v>
                </c:pt>
                <c:pt idx="2">
                  <c:v>5963690.2141284803</c:v>
                </c:pt>
                <c:pt idx="3">
                  <c:v>6735897.5385231096</c:v>
                </c:pt>
                <c:pt idx="4">
                  <c:v>7369416.8501100698</c:v>
                </c:pt>
                <c:pt idx="5">
                  <c:v>8322577.5465279203</c:v>
                </c:pt>
                <c:pt idx="6">
                  <c:v>9072374.6247748695</c:v>
                </c:pt>
                <c:pt idx="7">
                  <c:v>9868826.8961376809</c:v>
                </c:pt>
                <c:pt idx="8">
                  <c:v>10640284.9709826</c:v>
                </c:pt>
                <c:pt idx="9">
                  <c:v>11244026.415849499</c:v>
                </c:pt>
                <c:pt idx="10">
                  <c:v>11655076.2457474</c:v>
                </c:pt>
                <c:pt idx="11">
                  <c:v>11985745.047028201</c:v>
                </c:pt>
                <c:pt idx="12">
                  <c:v>12234572.743646201</c:v>
                </c:pt>
                <c:pt idx="13">
                  <c:v>12367785.471282801</c:v>
                </c:pt>
                <c:pt idx="14">
                  <c:v>12412567.5405243</c:v>
                </c:pt>
                <c:pt idx="15">
                  <c:v>12432749.2495497</c:v>
                </c:pt>
                <c:pt idx="16">
                  <c:v>12462104.4626776</c:v>
                </c:pt>
                <c:pt idx="17">
                  <c:v>12467243.546127699</c:v>
                </c:pt>
                <c:pt idx="18">
                  <c:v>12470547.928757301</c:v>
                </c:pt>
              </c:numCache>
            </c:numRef>
          </c:yVal>
          <c:smooth val="1"/>
        </c:ser>
        <c:ser>
          <c:idx val="17"/>
          <c:order val="11"/>
          <c:tx>
            <c:strRef>
              <c:f>'CRI test (K,N) =(4,32) 64QAM'!$M$36:$M$37</c:f>
              <c:strCache>
                <c:ptCount val="1"/>
                <c:pt idx="0">
                  <c:v>Ericsson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64QAM'!$M$38:$M$60</c:f>
              <c:numCache>
                <c:formatCode>0.00</c:formatCode>
                <c:ptCount val="23"/>
                <c:pt idx="0">
                  <c:v>2045585.75145087</c:v>
                </c:pt>
                <c:pt idx="1">
                  <c:v>2539139.4836902102</c:v>
                </c:pt>
                <c:pt idx="2">
                  <c:v>3032318.5911546899</c:v>
                </c:pt>
                <c:pt idx="3">
                  <c:v>3599366.0196117698</c:v>
                </c:pt>
                <c:pt idx="4">
                  <c:v>4398642.3854312599</c:v>
                </c:pt>
                <c:pt idx="5">
                  <c:v>5199887.9327596603</c:v>
                </c:pt>
                <c:pt idx="6">
                  <c:v>5910666.3998399004</c:v>
                </c:pt>
                <c:pt idx="7">
                  <c:v>6583665.3992395401</c:v>
                </c:pt>
                <c:pt idx="8">
                  <c:v>7299285.1711026598</c:v>
                </c:pt>
                <c:pt idx="9">
                  <c:v>7880337.80268161</c:v>
                </c:pt>
                <c:pt idx="10">
                  <c:v>8551530.9185511302</c:v>
                </c:pt>
                <c:pt idx="11">
                  <c:v>9171803.8823294006</c:v>
                </c:pt>
                <c:pt idx="12">
                  <c:v>9726728.8373023793</c:v>
                </c:pt>
                <c:pt idx="13">
                  <c:v>10379997.5985591</c:v>
                </c:pt>
                <c:pt idx="14">
                  <c:v>10946363.0178107</c:v>
                </c:pt>
                <c:pt idx="15">
                  <c:v>11376480.288172901</c:v>
                </c:pt>
                <c:pt idx="16">
                  <c:v>11634154.892935799</c:v>
                </c:pt>
                <c:pt idx="17">
                  <c:v>11872704.422653601</c:v>
                </c:pt>
                <c:pt idx="18">
                  <c:v>12063186.7120272</c:v>
                </c:pt>
              </c:numCache>
            </c:numRef>
          </c:yVal>
          <c:smooth val="1"/>
        </c:ser>
        <c:ser>
          <c:idx val="19"/>
          <c:order val="12"/>
          <c:tx>
            <c:strRef>
              <c:f>'CRI test (K,N) =(4,32) 64QAM'!$N$36:$N$37</c:f>
              <c:strCache>
                <c:ptCount val="1"/>
                <c:pt idx="0">
                  <c:v>Huawei  Following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64QAM'!$N$38:$N$60</c:f>
              <c:numCache>
                <c:formatCode>General</c:formatCode>
                <c:ptCount val="23"/>
                <c:pt idx="0" formatCode="0.00">
                  <c:v>2539392</c:v>
                </c:pt>
                <c:pt idx="1">
                  <c:v>3198221</c:v>
                </c:pt>
                <c:pt idx="2">
                  <c:v>3876134</c:v>
                </c:pt>
                <c:pt idx="3">
                  <c:v>4478496</c:v>
                </c:pt>
                <c:pt idx="4">
                  <c:v>5135040</c:v>
                </c:pt>
                <c:pt idx="5">
                  <c:v>5610413</c:v>
                </c:pt>
                <c:pt idx="6">
                  <c:v>6144691</c:v>
                </c:pt>
                <c:pt idx="7">
                  <c:v>7037472</c:v>
                </c:pt>
                <c:pt idx="8">
                  <c:v>8062553</c:v>
                </c:pt>
                <c:pt idx="9">
                  <c:v>9609427</c:v>
                </c:pt>
                <c:pt idx="10">
                  <c:v>10797811</c:v>
                </c:pt>
                <c:pt idx="11">
                  <c:v>11381798</c:v>
                </c:pt>
                <c:pt idx="12">
                  <c:v>11832941</c:v>
                </c:pt>
                <c:pt idx="13">
                  <c:v>12109498</c:v>
                </c:pt>
                <c:pt idx="14">
                  <c:v>12318566</c:v>
                </c:pt>
                <c:pt idx="15">
                  <c:v>12385306</c:v>
                </c:pt>
                <c:pt idx="16">
                  <c:v>12401452.800000001</c:v>
                </c:pt>
                <c:pt idx="17">
                  <c:v>12412454.4</c:v>
                </c:pt>
                <c:pt idx="18">
                  <c:v>12420518.4</c:v>
                </c:pt>
                <c:pt idx="19">
                  <c:v>12445459.199999999</c:v>
                </c:pt>
                <c:pt idx="20">
                  <c:v>12466732.800000001</c:v>
                </c:pt>
              </c:numCache>
            </c:numRef>
          </c:yVal>
          <c:smooth val="1"/>
        </c:ser>
        <c:ser>
          <c:idx val="20"/>
          <c:order val="13"/>
          <c:tx>
            <c:strRef>
              <c:f>'CRI test (K,N) =(4,32) 64QAM'!$O$36:$O$37</c:f>
              <c:strCache>
                <c:ptCount val="1"/>
                <c:pt idx="0">
                  <c:v>Huawei Fixed CRI</c:v>
                </c:pt>
              </c:strCache>
            </c:strRef>
          </c:tx>
          <c:xVal>
            <c:numRef>
              <c:f>'CRI test (K,N) =(4,32)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64QAM'!$O$38:$O$60</c:f>
              <c:numCache>
                <c:formatCode>General</c:formatCode>
                <c:ptCount val="23"/>
                <c:pt idx="0" formatCode="0.00">
                  <c:v>1020288</c:v>
                </c:pt>
                <c:pt idx="1">
                  <c:v>1436275.2</c:v>
                </c:pt>
                <c:pt idx="2">
                  <c:v>1731936</c:v>
                </c:pt>
                <c:pt idx="3">
                  <c:v>2178662.3999999999</c:v>
                </c:pt>
                <c:pt idx="4">
                  <c:v>2743584</c:v>
                </c:pt>
                <c:pt idx="5">
                  <c:v>3325228.8</c:v>
                </c:pt>
                <c:pt idx="6">
                  <c:v>3860064</c:v>
                </c:pt>
                <c:pt idx="7">
                  <c:v>4453152</c:v>
                </c:pt>
                <c:pt idx="8">
                  <c:v>5501644.7999999998</c:v>
                </c:pt>
                <c:pt idx="9">
                  <c:v>6651859.2000000002</c:v>
                </c:pt>
                <c:pt idx="10">
                  <c:v>7400179.2000000002</c:v>
                </c:pt>
                <c:pt idx="11">
                  <c:v>8033184</c:v>
                </c:pt>
                <c:pt idx="12">
                  <c:v>8641977.5999999996</c:v>
                </c:pt>
                <c:pt idx="13">
                  <c:v>9168672</c:v>
                </c:pt>
                <c:pt idx="14">
                  <c:v>9703334.4000000004</c:v>
                </c:pt>
                <c:pt idx="15">
                  <c:v>10268985.6</c:v>
                </c:pt>
                <c:pt idx="16">
                  <c:v>10809600</c:v>
                </c:pt>
                <c:pt idx="17">
                  <c:v>11211609.6</c:v>
                </c:pt>
                <c:pt idx="18">
                  <c:v>11660544</c:v>
                </c:pt>
                <c:pt idx="19">
                  <c:v>11984793.6</c:v>
                </c:pt>
                <c:pt idx="20">
                  <c:v>12170380.800000001</c:v>
                </c:pt>
              </c:numCache>
            </c:numRef>
          </c:yVal>
          <c:smooth val="1"/>
        </c:ser>
        <c:dLbls>
          <c:showLegendKey val="0"/>
          <c:showVal val="0"/>
          <c:showCatName val="0"/>
          <c:showSerName val="0"/>
          <c:showPercent val="0"/>
          <c:showBubbleSize val="0"/>
        </c:dLbls>
        <c:axId val="251611392"/>
        <c:axId val="251611968"/>
      </c:scatterChart>
      <c:valAx>
        <c:axId val="251611392"/>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1611968"/>
        <c:crosses val="autoZero"/>
        <c:crossBetween val="midCat"/>
        <c:majorUnit val="1"/>
      </c:valAx>
      <c:valAx>
        <c:axId val="251611968"/>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51611392"/>
        <c:crossesAt val="-5"/>
        <c:crossBetween val="midCat"/>
      </c:valAx>
    </c:plotArea>
    <c:legend>
      <c:legendPos val="r"/>
      <c:layout>
        <c:manualLayout>
          <c:xMode val="edge"/>
          <c:yMode val="edge"/>
          <c:x val="0.71713035383565349"/>
          <c:y val="0.14686993912994994"/>
          <c:w val="0.28097071551541153"/>
          <c:h val="0.65480786746841146"/>
        </c:manualLayout>
      </c:layout>
      <c:overlay val="0"/>
      <c:txPr>
        <a:bodyPr/>
        <a:lstStyle/>
        <a:p>
          <a:pPr>
            <a:defRPr lang="en-US" sz="800"/>
          </a:pPr>
          <a:endParaRPr lang="zh-CN"/>
        </a:p>
      </c:txPr>
    </c:legend>
    <c:plotVisOnly val="1"/>
    <c:dispBlanksAs val="span"/>
    <c:showDLblsOverMax val="0"/>
  </c:chart>
  <c:printSettings>
    <c:headerFooter/>
    <c:pageMargins b="0.75000000000000522" l="0.70000000000000062" r="0.70000000000000062" t="0.75000000000000522"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9595111124544162"/>
          <c:h val="0.68623171355921064"/>
        </c:manualLayout>
      </c:layout>
      <c:scatterChart>
        <c:scatterStyle val="smoothMarker"/>
        <c:varyColors val="0"/>
        <c:ser>
          <c:idx val="1"/>
          <c:order val="0"/>
          <c:tx>
            <c:strRef>
              <c:f>'CRI test (K,N) =(4,32) 64QAM'!$B$98</c:f>
              <c:strCache>
                <c:ptCount val="1"/>
                <c:pt idx="0">
                  <c:v>Qualcomm</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64QAM'!$B$99:$B$121</c:f>
              <c:numCache>
                <c:formatCode>0.00</c:formatCode>
                <c:ptCount val="23"/>
              </c:numCache>
            </c:numRef>
          </c:yVal>
          <c:smooth val="1"/>
        </c:ser>
        <c:ser>
          <c:idx val="2"/>
          <c:order val="1"/>
          <c:tx>
            <c:strRef>
              <c:f>'CRI test (K,N) =(4,32) 64QAM'!$C$98</c:f>
              <c:strCache>
                <c:ptCount val="1"/>
                <c:pt idx="0">
                  <c:v>Samsung</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64QAM'!$C$99:$C$121</c:f>
              <c:numCache>
                <c:formatCode>0.00</c:formatCode>
                <c:ptCount val="23"/>
                <c:pt idx="1">
                  <c:v>2.3045049173393495</c:v>
                </c:pt>
                <c:pt idx="2">
                  <c:v>2.0609404213024383</c:v>
                </c:pt>
                <c:pt idx="3">
                  <c:v>1.8931564828199712</c:v>
                </c:pt>
                <c:pt idx="4">
                  <c:v>1.7224730366610776</c:v>
                </c:pt>
                <c:pt idx="5">
                  <c:v>1.6285220810480574</c:v>
                </c:pt>
                <c:pt idx="6">
                  <c:v>1.6247428619967574</c:v>
                </c:pt>
                <c:pt idx="7">
                  <c:v>1.6247035442408055</c:v>
                </c:pt>
                <c:pt idx="8">
                  <c:v>1.5382176651022643</c:v>
                </c:pt>
                <c:pt idx="9">
                  <c:v>1.4538860607238753</c:v>
                </c:pt>
                <c:pt idx="10">
                  <c:v>1.37596379314409</c:v>
                </c:pt>
                <c:pt idx="11">
                  <c:v>1.2956077070396135</c:v>
                </c:pt>
                <c:pt idx="12">
                  <c:v>1.2259271660134323</c:v>
                </c:pt>
                <c:pt idx="13">
                  <c:v>1.1660911311378759</c:v>
                </c:pt>
                <c:pt idx="14">
                  <c:v>1.1135317719177531</c:v>
                </c:pt>
                <c:pt idx="15">
                  <c:v>1.0717086931094981</c:v>
                </c:pt>
                <c:pt idx="16">
                  <c:v>1.0457965956661437</c:v>
                </c:pt>
              </c:numCache>
            </c:numRef>
          </c:yVal>
          <c:smooth val="1"/>
        </c:ser>
        <c:ser>
          <c:idx val="4"/>
          <c:order val="2"/>
          <c:tx>
            <c:strRef>
              <c:f>'CRI test (K,N) =(4,32) 64QAM'!$D$98</c:f>
              <c:strCache>
                <c:ptCount val="1"/>
                <c:pt idx="0">
                  <c:v>MTK</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64QAM'!$D$99:$D$121</c:f>
              <c:numCache>
                <c:formatCode>0.00</c:formatCode>
                <c:ptCount val="23"/>
              </c:numCache>
            </c:numRef>
          </c:yVal>
          <c:smooth val="1"/>
        </c:ser>
        <c:ser>
          <c:idx val="5"/>
          <c:order val="3"/>
          <c:tx>
            <c:strRef>
              <c:f>'CRI test (K,N) =(4,32) 64QAM'!$E$98</c:f>
              <c:strCache>
                <c:ptCount val="1"/>
                <c:pt idx="0">
                  <c:v>LGE</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64QAM'!$E$99:$E$121</c:f>
              <c:numCache>
                <c:formatCode>0.00</c:formatCode>
                <c:ptCount val="23"/>
                <c:pt idx="1">
                  <c:v>2.1010160903430988</c:v>
                </c:pt>
                <c:pt idx="2">
                  <c:v>2.5855403198600424</c:v>
                </c:pt>
                <c:pt idx="3">
                  <c:v>2.2169050330335156</c:v>
                </c:pt>
                <c:pt idx="4">
                  <c:v>2.4720424911627124</c:v>
                </c:pt>
                <c:pt idx="5">
                  <c:v>1.7911028579836323</c:v>
                </c:pt>
                <c:pt idx="6">
                  <c:v>1.7163395118287952</c:v>
                </c:pt>
                <c:pt idx="7">
                  <c:v>1.6609816263675214</c:v>
                </c:pt>
                <c:pt idx="8">
                  <c:v>1.7838218835652742</c:v>
                </c:pt>
                <c:pt idx="9">
                  <c:v>1.5878456269598273</c:v>
                </c:pt>
                <c:pt idx="10">
                  <c:v>1.505285601531783</c:v>
                </c:pt>
                <c:pt idx="11">
                  <c:v>1.3939961825246916</c:v>
                </c:pt>
                <c:pt idx="12">
                  <c:v>1.2692258814489354</c:v>
                </c:pt>
                <c:pt idx="13">
                  <c:v>1.2225565625412285</c:v>
                </c:pt>
                <c:pt idx="14">
                  <c:v>1.1862997592900073</c:v>
                </c:pt>
                <c:pt idx="15">
                  <c:v>1.1417207433200776</c:v>
                </c:pt>
                <c:pt idx="16">
                  <c:v>1.1096910941536089</c:v>
                </c:pt>
              </c:numCache>
            </c:numRef>
          </c:yVal>
          <c:smooth val="1"/>
        </c:ser>
        <c:ser>
          <c:idx val="7"/>
          <c:order val="4"/>
          <c:tx>
            <c:strRef>
              <c:f>'CRI test (K,N) =(4,32) 64QAM'!$F$98</c:f>
              <c:strCache>
                <c:ptCount val="1"/>
                <c:pt idx="0">
                  <c:v>Intel</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64QAM'!$F$99:$F$121</c:f>
              <c:numCache>
                <c:formatCode>0.00</c:formatCode>
                <c:ptCount val="23"/>
                <c:pt idx="0">
                  <c:v>2.6086461024160461</c:v>
                </c:pt>
                <c:pt idx="1">
                  <c:v>2.4219056152927121</c:v>
                </c:pt>
                <c:pt idx="2">
                  <c:v>2.2517426607173632</c:v>
                </c:pt>
                <c:pt idx="3">
                  <c:v>2.099077493602219</c:v>
                </c:pt>
                <c:pt idx="4">
                  <c:v>1.9719392347854159</c:v>
                </c:pt>
                <c:pt idx="5">
                  <c:v>1.8751026717615669</c:v>
                </c:pt>
                <c:pt idx="6">
                  <c:v>1.7917628583986585</c:v>
                </c:pt>
                <c:pt idx="7">
                  <c:v>1.7145780422320587</c:v>
                </c:pt>
                <c:pt idx="8">
                  <c:v>1.6419815493491723</c:v>
                </c:pt>
                <c:pt idx="9">
                  <c:v>1.5804241611347261</c:v>
                </c:pt>
                <c:pt idx="10">
                  <c:v>1.5108985983457071</c:v>
                </c:pt>
                <c:pt idx="11">
                  <c:v>1.4270214635430438</c:v>
                </c:pt>
                <c:pt idx="12">
                  <c:v>1.3453016278257355</c:v>
                </c:pt>
                <c:pt idx="13">
                  <c:v>1.2681257918412778</c:v>
                </c:pt>
                <c:pt idx="14">
                  <c:v>1.2009394118045018</c:v>
                </c:pt>
                <c:pt idx="15">
                  <c:v>1.1432820475158814</c:v>
                </c:pt>
                <c:pt idx="16">
                  <c:v>1.0976326933065701</c:v>
                </c:pt>
                <c:pt idx="17">
                  <c:v>1.0631547542939948</c:v>
                </c:pt>
                <c:pt idx="18">
                  <c:v>1.0385809792608505</c:v>
                </c:pt>
                <c:pt idx="19">
                  <c:v>1.0226996983210912</c:v>
                </c:pt>
                <c:pt idx="20">
                  <c:v>1.0124819425733254</c:v>
                </c:pt>
                <c:pt idx="21">
                  <c:v>1.0063240086471139</c:v>
                </c:pt>
                <c:pt idx="22">
                  <c:v>1.0032891826903745</c:v>
                </c:pt>
              </c:numCache>
            </c:numRef>
          </c:yVal>
          <c:smooth val="1"/>
        </c:ser>
        <c:ser>
          <c:idx val="8"/>
          <c:order val="5"/>
          <c:tx>
            <c:strRef>
              <c:f>'CRI test (K,N) =(4,32) 64QAM'!$G$98</c:f>
              <c:strCache>
                <c:ptCount val="1"/>
                <c:pt idx="0">
                  <c:v>Ericsson</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64QAM'!$G$99:$G$121</c:f>
              <c:numCache>
                <c:formatCode>0.00</c:formatCode>
                <c:ptCount val="23"/>
                <c:pt idx="0">
                  <c:v>2.2010481136771336</c:v>
                </c:pt>
                <c:pt idx="1">
                  <c:v>2.0922844118259079</c:v>
                </c:pt>
                <c:pt idx="2">
                  <c:v>1.9667096430845483</c:v>
                </c:pt>
                <c:pt idx="3">
                  <c:v>1.8714122158795199</c:v>
                </c:pt>
                <c:pt idx="4">
                  <c:v>1.6753844037238195</c:v>
                </c:pt>
                <c:pt idx="5">
                  <c:v>1.6005301756784209</c:v>
                </c:pt>
                <c:pt idx="6">
                  <c:v>1.5349156949579508</c:v>
                </c:pt>
                <c:pt idx="7">
                  <c:v>1.498986703862198</c:v>
                </c:pt>
                <c:pt idx="8">
                  <c:v>1.4577160258249282</c:v>
                </c:pt>
                <c:pt idx="9">
                  <c:v>1.4268457390269813</c:v>
                </c:pt>
                <c:pt idx="10">
                  <c:v>1.3629227745015389</c:v>
                </c:pt>
                <c:pt idx="11">
                  <c:v>1.3068034599082741</c:v>
                </c:pt>
                <c:pt idx="12">
                  <c:v>1.2578301449842153</c:v>
                </c:pt>
                <c:pt idx="13">
                  <c:v>1.1915017661468086</c:v>
                </c:pt>
                <c:pt idx="14">
                  <c:v>1.1339444453219718</c:v>
                </c:pt>
                <c:pt idx="15">
                  <c:v>1.0928467271617308</c:v>
                </c:pt>
                <c:pt idx="16">
                  <c:v>1.0711654243355937</c:v>
                </c:pt>
                <c:pt idx="17">
                  <c:v>1.0500761328092776</c:v>
                </c:pt>
                <c:pt idx="18">
                  <c:v>1.0337689556213165</c:v>
                </c:pt>
              </c:numCache>
            </c:numRef>
          </c:yVal>
          <c:smooth val="1"/>
        </c:ser>
        <c:ser>
          <c:idx val="10"/>
          <c:order val="6"/>
          <c:tx>
            <c:strRef>
              <c:f>'CRI test (K,N) =(4,32) 64QAM'!$H$98</c:f>
              <c:strCache>
                <c:ptCount val="1"/>
                <c:pt idx="0">
                  <c:v>Huawei</c:v>
                </c:pt>
              </c:strCache>
            </c:strRef>
          </c:tx>
          <c:xVal>
            <c:numRef>
              <c:f>'CRI test (K,N) =(4,32)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=(4,32) 64QAM'!$H$99:$H$121</c:f>
              <c:numCache>
                <c:formatCode>0.00</c:formatCode>
                <c:ptCount val="23"/>
                <c:pt idx="0">
                  <c:v>2.4888972530000002</c:v>
                </c:pt>
                <c:pt idx="1">
                  <c:v>2.2267466570000001</c:v>
                </c:pt>
                <c:pt idx="2">
                  <c:v>2.2380353550000001</c:v>
                </c:pt>
                <c:pt idx="3">
                  <c:v>2.0556172450000001</c:v>
                </c:pt>
                <c:pt idx="4">
                  <c:v>1.871654012</c:v>
                </c:pt>
                <c:pt idx="5">
                  <c:v>1.687226154</c:v>
                </c:pt>
                <c:pt idx="6">
                  <c:v>1.5918624669999999</c:v>
                </c:pt>
                <c:pt idx="7">
                  <c:v>1.580335008</c:v>
                </c:pt>
                <c:pt idx="8">
                  <c:v>1.4654804690000001</c:v>
                </c:pt>
                <c:pt idx="9">
                  <c:v>1.4446227300000001</c:v>
                </c:pt>
                <c:pt idx="10">
                  <c:v>1.459128314</c:v>
                </c:pt>
                <c:pt idx="11">
                  <c:v>1.416847666</c:v>
                </c:pt>
                <c:pt idx="12">
                  <c:v>1.3692399529999999</c:v>
                </c:pt>
                <c:pt idx="13">
                  <c:v>1.3207472140000001</c:v>
                </c:pt>
                <c:pt idx="14">
                  <c:v>1.269518857</c:v>
                </c:pt>
                <c:pt idx="15">
                  <c:v>1.206088555</c:v>
                </c:pt>
                <c:pt idx="16">
                  <c:v>1.147262877</c:v>
                </c:pt>
                <c:pt idx="17">
                  <c:v>1.1071072609999999</c:v>
                </c:pt>
                <c:pt idx="18">
                  <c:v>1.0651748670000001</c:v>
                </c:pt>
                <c:pt idx="19">
                  <c:v>1.0384375079999999</c:v>
                </c:pt>
                <c:pt idx="20">
                  <c:v>1.024350265</c:v>
                </c:pt>
              </c:numCache>
            </c:numRef>
          </c:yVal>
          <c:smooth val="1"/>
        </c:ser>
        <c:dLbls>
          <c:showLegendKey val="0"/>
          <c:showVal val="0"/>
          <c:showCatName val="0"/>
          <c:showSerName val="0"/>
          <c:showPercent val="0"/>
          <c:showBubbleSize val="0"/>
        </c:dLbls>
        <c:axId val="250916224"/>
        <c:axId val="250916800"/>
      </c:scatterChart>
      <c:valAx>
        <c:axId val="250916224"/>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0916800"/>
        <c:crosses val="autoZero"/>
        <c:crossBetween val="midCat"/>
        <c:majorUnit val="1"/>
      </c:valAx>
      <c:valAx>
        <c:axId val="250916800"/>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50916224"/>
        <c:crossesAt val="-5"/>
        <c:crossBetween val="midCat"/>
      </c:valAx>
    </c:plotArea>
    <c:legend>
      <c:legendPos val="r"/>
      <c:layout>
        <c:manualLayout>
          <c:xMode val="edge"/>
          <c:yMode val="edge"/>
          <c:x val="0.86382437765269482"/>
          <c:y val="0.14361611771840649"/>
          <c:w val="0.10616033883615462"/>
          <c:h val="0.71012428410988149"/>
        </c:manualLayout>
      </c:layout>
      <c:overlay val="0"/>
      <c:txPr>
        <a:bodyPr/>
        <a:lstStyle/>
        <a:p>
          <a:pPr>
            <a:defRPr lang="en-US" sz="800"/>
          </a:pPr>
          <a:endParaRPr lang="zh-CN"/>
        </a:p>
      </c:txPr>
    </c:legend>
    <c:plotVisOnly val="1"/>
    <c:dispBlanksAs val="span"/>
    <c:showDLblsOverMax val="0"/>
  </c:chart>
  <c:printSettings>
    <c:headerFooter/>
    <c:pageMargins b="0.75000000000000544" l="0.70000000000000062" r="0.70000000000000062" t="0.75000000000000544"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fixed PMI</a:t>
            </a:r>
          </a:p>
        </c:rich>
      </c:tx>
      <c:overlay val="0"/>
    </c:title>
    <c:autoTitleDeleted val="0"/>
    <c:plotArea>
      <c:layout>
        <c:manualLayout>
          <c:layoutTarget val="inner"/>
          <c:xMode val="edge"/>
          <c:yMode val="edge"/>
          <c:x val="0.13279428727271841"/>
          <c:y val="0.13786681238029191"/>
          <c:w val="0.69595111124544162"/>
          <c:h val="0.68623171355921064"/>
        </c:manualLayout>
      </c:layout>
      <c:barChart>
        <c:barDir val="col"/>
        <c:grouping val="clustered"/>
        <c:varyColors val="0"/>
        <c:ser>
          <c:idx val="2"/>
          <c:order val="0"/>
          <c:tx>
            <c:strRef>
              <c:f>'CRI test (K,N) =(4,32) 64QAM'!$B$150</c:f>
              <c:strCache>
                <c:ptCount val="1"/>
                <c:pt idx="0">
                  <c:v>Qualcomm</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64QAM'!$B$151:$B$158</c:f>
              <c:numCache>
                <c:formatCode>0.00</c:formatCode>
                <c:ptCount val="8"/>
              </c:numCache>
            </c:numRef>
          </c:val>
        </c:ser>
        <c:ser>
          <c:idx val="4"/>
          <c:order val="1"/>
          <c:tx>
            <c:strRef>
              <c:f>'CRI test (K,N) =(4,32) 64QAM'!$C$150</c:f>
              <c:strCache>
                <c:ptCount val="1"/>
                <c:pt idx="0">
                  <c:v>Samsung</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64QAM'!$C$151:$C$158</c:f>
              <c:numCache>
                <c:formatCode>0.00</c:formatCode>
                <c:ptCount val="8"/>
                <c:pt idx="0">
                  <c:v>24.95</c:v>
                </c:pt>
                <c:pt idx="1">
                  <c:v>25.15</c:v>
                </c:pt>
                <c:pt idx="2">
                  <c:v>24.9</c:v>
                </c:pt>
                <c:pt idx="3">
                  <c:v>25</c:v>
                </c:pt>
              </c:numCache>
            </c:numRef>
          </c:val>
        </c:ser>
        <c:ser>
          <c:idx val="5"/>
          <c:order val="2"/>
          <c:tx>
            <c:strRef>
              <c:f>'CRI test (K,N) =(4,32) 64QAM'!$D$150</c:f>
              <c:strCache>
                <c:ptCount val="1"/>
                <c:pt idx="0">
                  <c:v>MTK</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64QAM'!$D$151:$D$158</c:f>
              <c:numCache>
                <c:formatCode>0.00</c:formatCode>
                <c:ptCount val="8"/>
              </c:numCache>
            </c:numRef>
          </c:val>
        </c:ser>
        <c:ser>
          <c:idx val="7"/>
          <c:order val="3"/>
          <c:tx>
            <c:strRef>
              <c:f>'CRI test (K,N) =(4,32) 64QAM'!$E$150</c:f>
              <c:strCache>
                <c:ptCount val="1"/>
                <c:pt idx="0">
                  <c:v>LGE</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64QAM'!$E$151:$E$158</c:f>
              <c:numCache>
                <c:formatCode>0.00</c:formatCode>
                <c:ptCount val="8"/>
                <c:pt idx="0">
                  <c:v>25.463414634146343</c:v>
                </c:pt>
                <c:pt idx="1">
                  <c:v>24.146341463414636</c:v>
                </c:pt>
                <c:pt idx="2">
                  <c:v>24.609756097560975</c:v>
                </c:pt>
                <c:pt idx="3">
                  <c:v>25.780487804878049</c:v>
                </c:pt>
              </c:numCache>
            </c:numRef>
          </c:val>
        </c:ser>
        <c:ser>
          <c:idx val="8"/>
          <c:order val="4"/>
          <c:tx>
            <c:strRef>
              <c:f>'CRI test (K,N) =(4,32) 64QAM'!$F$150</c:f>
              <c:strCache>
                <c:ptCount val="1"/>
                <c:pt idx="0">
                  <c:v>Intel</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64QAM'!$F$151:$F$158</c:f>
              <c:numCache>
                <c:formatCode>0.00</c:formatCode>
                <c:ptCount val="8"/>
                <c:pt idx="0">
                  <c:v>25.4</c:v>
                </c:pt>
                <c:pt idx="1">
                  <c:v>25</c:v>
                </c:pt>
                <c:pt idx="2">
                  <c:v>24.9</c:v>
                </c:pt>
                <c:pt idx="3">
                  <c:v>24.7</c:v>
                </c:pt>
              </c:numCache>
            </c:numRef>
          </c:val>
        </c:ser>
        <c:ser>
          <c:idx val="10"/>
          <c:order val="5"/>
          <c:tx>
            <c:strRef>
              <c:f>'CRI test (K,N) =(4,32) 64QAM'!$G$150</c:f>
              <c:strCache>
                <c:ptCount val="1"/>
                <c:pt idx="0">
                  <c:v>Ericsson</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64QAM'!$G$151:$G$158</c:f>
              <c:numCache>
                <c:formatCode>0.00</c:formatCode>
                <c:ptCount val="8"/>
                <c:pt idx="0">
                  <c:v>24.95</c:v>
                </c:pt>
                <c:pt idx="1">
                  <c:v>25.23</c:v>
                </c:pt>
                <c:pt idx="2">
                  <c:v>24.96</c:v>
                </c:pt>
                <c:pt idx="3">
                  <c:v>24.86</c:v>
                </c:pt>
              </c:numCache>
            </c:numRef>
          </c:val>
        </c:ser>
        <c:ser>
          <c:idx val="0"/>
          <c:order val="6"/>
          <c:tx>
            <c:strRef>
              <c:f>'CRI test (K,N) =(4,32) 64QAM'!$H$150</c:f>
              <c:strCache>
                <c:ptCount val="1"/>
                <c:pt idx="0">
                  <c:v>Huawei</c:v>
                </c:pt>
              </c:strCache>
            </c:strRef>
          </c:tx>
          <c:invertIfNegative val="0"/>
          <c:cat>
            <c:numRef>
              <c:f>'CRI test (K,N) =(4,32) 64QAM'!$A$151:$A$158</c:f>
              <c:numCache>
                <c:formatCode>General</c:formatCode>
                <c:ptCount val="8"/>
                <c:pt idx="0">
                  <c:v>0</c:v>
                </c:pt>
                <c:pt idx="1">
                  <c:v>1</c:v>
                </c:pt>
                <c:pt idx="2">
                  <c:v>2</c:v>
                </c:pt>
                <c:pt idx="3">
                  <c:v>3</c:v>
                </c:pt>
                <c:pt idx="4">
                  <c:v>4</c:v>
                </c:pt>
                <c:pt idx="5">
                  <c:v>5</c:v>
                </c:pt>
                <c:pt idx="6">
                  <c:v>6</c:v>
                </c:pt>
                <c:pt idx="7">
                  <c:v>7</c:v>
                </c:pt>
              </c:numCache>
            </c:numRef>
          </c:cat>
          <c:val>
            <c:numRef>
              <c:f>'CRI test (K,N) =(4,32) 64QAM'!$H$151:$H$158</c:f>
              <c:numCache>
                <c:formatCode>0.00</c:formatCode>
                <c:ptCount val="8"/>
                <c:pt idx="0">
                  <c:v>24.88</c:v>
                </c:pt>
                <c:pt idx="1">
                  <c:v>24.94</c:v>
                </c:pt>
                <c:pt idx="2">
                  <c:v>25.1</c:v>
                </c:pt>
                <c:pt idx="3">
                  <c:v>25.08</c:v>
                </c:pt>
              </c:numCache>
            </c:numRef>
          </c:val>
        </c:ser>
        <c:dLbls>
          <c:showLegendKey val="0"/>
          <c:showVal val="0"/>
          <c:showCatName val="0"/>
          <c:showSerName val="0"/>
          <c:showPercent val="0"/>
          <c:showBubbleSize val="0"/>
        </c:dLbls>
        <c:gapWidth val="150"/>
        <c:axId val="251337216"/>
        <c:axId val="250917376"/>
      </c:barChart>
      <c:catAx>
        <c:axId val="251337216"/>
        <c:scaling>
          <c:orientation val="minMax"/>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overlay val="0"/>
        </c:title>
        <c:numFmt formatCode="General" sourceLinked="1"/>
        <c:majorTickMark val="out"/>
        <c:minorTickMark val="none"/>
        <c:tickLblPos val="nextTo"/>
        <c:txPr>
          <a:bodyPr/>
          <a:lstStyle/>
          <a:p>
            <a:pPr>
              <a:defRPr lang="en-US"/>
            </a:pPr>
            <a:endParaRPr lang="zh-CN"/>
          </a:p>
        </c:txPr>
        <c:crossAx val="250917376"/>
        <c:crosses val="autoZero"/>
        <c:auto val="1"/>
        <c:lblAlgn val="ctr"/>
        <c:lblOffset val="100"/>
        <c:tickLblSkip val="1"/>
        <c:noMultiLvlLbl val="0"/>
      </c:catAx>
      <c:valAx>
        <c:axId val="250917376"/>
        <c:scaling>
          <c:orientation val="minMax"/>
          <c:min val="0"/>
        </c:scaling>
        <c:delete val="0"/>
        <c:axPos val="l"/>
        <c:majorGridlines/>
        <c:minorGridlines/>
        <c:numFmt formatCode="0.00" sourceLinked="1"/>
        <c:majorTickMark val="out"/>
        <c:minorTickMark val="none"/>
        <c:tickLblPos val="nextTo"/>
        <c:txPr>
          <a:bodyPr/>
          <a:lstStyle/>
          <a:p>
            <a:pPr>
              <a:defRPr lang="en-US"/>
            </a:pPr>
            <a:endParaRPr lang="zh-CN"/>
          </a:p>
        </c:txPr>
        <c:crossAx val="251337216"/>
        <c:crossesAt val="-5"/>
        <c:crossBetween val="between"/>
      </c:valAx>
    </c:plotArea>
    <c:legend>
      <c:legendPos val="r"/>
      <c:layout>
        <c:manualLayout>
          <c:xMode val="edge"/>
          <c:yMode val="edge"/>
          <c:x val="0.86382437765269504"/>
          <c:y val="0.14361611771840649"/>
          <c:w val="7.8079963561822105E-2"/>
          <c:h val="0.46274793182497781"/>
        </c:manualLayout>
      </c:layout>
      <c:overlay val="0"/>
      <c:txPr>
        <a:bodyPr/>
        <a:lstStyle/>
        <a:p>
          <a:pPr>
            <a:defRPr lang="en-US" sz="800"/>
          </a:pPr>
          <a:endParaRPr lang="zh-CN"/>
        </a:p>
      </c:txPr>
    </c:legend>
    <c:plotVisOnly val="1"/>
    <c:dispBlanksAs val="span"/>
    <c:showDLblsOverMax val="0"/>
  </c:chart>
  <c:printSettings>
    <c:headerFooter/>
    <c:pageMargins b="0.75000000000000566" l="0.70000000000000062" r="0.70000000000000062" t="0.75000000000000566"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en-US" sz="1800" b="1" i="0" u="none" strike="noStrike" kern="1200" baseline="0">
                <a:solidFill>
                  <a:srgbClr val="000000"/>
                </a:solidFill>
                <a:latin typeface="+mn-lt"/>
                <a:ea typeface="+mn-ea"/>
                <a:cs typeface="+mn-cs"/>
              </a:rPr>
              <a:t>Absolute Throughput </a:t>
            </a:r>
            <a:r>
              <a:rPr lang="en-US" altLang="zh-CN" sz="1800" b="1" i="0" u="none" strike="noStrike" kern="1200" baseline="0">
                <a:solidFill>
                  <a:srgbClr val="000000"/>
                </a:solidFill>
                <a:latin typeface="+mn-lt"/>
                <a:ea typeface="+mn-ea"/>
                <a:cs typeface="+mn-cs"/>
              </a:rPr>
              <a:t>under fixed PMI </a:t>
            </a:r>
            <a:endParaRPr lang="en-US" altLang="en-US" sz="1800" b="1" i="0" u="none" strike="noStrike" kern="1200" baseline="0">
              <a:solidFill>
                <a:srgbClr val="000000"/>
              </a:solidFill>
              <a:latin typeface="+mn-lt"/>
              <a:ea typeface="+mn-ea"/>
              <a:cs typeface="+mn-cs"/>
            </a:endParaRPr>
          </a:p>
          <a:p>
            <a:pPr algn="ctr" rtl="0">
              <a:defRPr lang="en-US"/>
            </a:pP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57859593768373885"/>
          <c:h val="0.68623171355921064"/>
        </c:manualLayout>
      </c:layout>
      <c:scatterChart>
        <c:scatterStyle val="smoothMarker"/>
        <c:varyColors val="0"/>
        <c:ser>
          <c:idx val="1"/>
          <c:order val="0"/>
          <c:tx>
            <c:strRef>
              <c:f>'CRI test (K,N) =(8,64) 64QAM'!$B$36:$B$37</c:f>
              <c:strCache>
                <c:ptCount val="1"/>
                <c:pt idx="0">
                  <c:v>Qualcomm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64QAM'!$B$38:$B$60</c:f>
              <c:numCache>
                <c:formatCode>0.00</c:formatCode>
                <c:ptCount val="23"/>
              </c:numCache>
            </c:numRef>
          </c:yVal>
          <c:smooth val="1"/>
        </c:ser>
        <c:ser>
          <c:idx val="2"/>
          <c:order val="1"/>
          <c:tx>
            <c:strRef>
              <c:f>'CRI test (K,N) =(8,64) 64QAM'!$C$36:$C$37</c:f>
              <c:strCache>
                <c:ptCount val="1"/>
                <c:pt idx="0">
                  <c:v>Qualcomm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64QAM'!$C$38:$C$60</c:f>
              <c:numCache>
                <c:formatCode>0.00</c:formatCode>
                <c:ptCount val="23"/>
              </c:numCache>
            </c:numRef>
          </c:yVal>
          <c:smooth val="1"/>
        </c:ser>
        <c:ser>
          <c:idx val="4"/>
          <c:order val="2"/>
          <c:tx>
            <c:strRef>
              <c:f>'CRI test (K,N) =(8,64) 64QAM'!$D$36:$D$37</c:f>
              <c:strCache>
                <c:ptCount val="1"/>
                <c:pt idx="0">
                  <c:v>Samsung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64QAM'!$D$38:$D$60</c:f>
              <c:numCache>
                <c:formatCode>0</c:formatCode>
                <c:ptCount val="23"/>
                <c:pt idx="1">
                  <c:v>2880500</c:v>
                </c:pt>
                <c:pt idx="2">
                  <c:v>3447150</c:v>
                </c:pt>
                <c:pt idx="3">
                  <c:v>3972740</c:v>
                </c:pt>
                <c:pt idx="4">
                  <c:v>4382320</c:v>
                </c:pt>
                <c:pt idx="5">
                  <c:v>5211480</c:v>
                </c:pt>
                <c:pt idx="6">
                  <c:v>6468690</c:v>
                </c:pt>
                <c:pt idx="7">
                  <c:v>7518480</c:v>
                </c:pt>
                <c:pt idx="8">
                  <c:v>8157440</c:v>
                </c:pt>
                <c:pt idx="9">
                  <c:v>8514710</c:v>
                </c:pt>
                <c:pt idx="10">
                  <c:v>8700120</c:v>
                </c:pt>
                <c:pt idx="11">
                  <c:v>8763590</c:v>
                </c:pt>
                <c:pt idx="12">
                  <c:v>8785780</c:v>
                </c:pt>
                <c:pt idx="13">
                  <c:v>8794400</c:v>
                </c:pt>
                <c:pt idx="14">
                  <c:v>8796050</c:v>
                </c:pt>
                <c:pt idx="15">
                  <c:v>8797880</c:v>
                </c:pt>
                <c:pt idx="16">
                  <c:v>8800450</c:v>
                </c:pt>
              </c:numCache>
            </c:numRef>
          </c:yVal>
          <c:smooth val="1"/>
        </c:ser>
        <c:ser>
          <c:idx val="5"/>
          <c:order val="3"/>
          <c:tx>
            <c:strRef>
              <c:f>'CRI test (K,N) =(8,64) 64QAM'!$E$36:$E$37</c:f>
              <c:strCache>
                <c:ptCount val="1"/>
                <c:pt idx="0">
                  <c:v>Samsung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64QAM'!$E$38:$E$60</c:f>
              <c:numCache>
                <c:formatCode>0</c:formatCode>
                <c:ptCount val="23"/>
                <c:pt idx="1">
                  <c:v>1219040</c:v>
                </c:pt>
                <c:pt idx="2">
                  <c:v>1630860</c:v>
                </c:pt>
                <c:pt idx="3">
                  <c:v>2048640</c:v>
                </c:pt>
                <c:pt idx="4">
                  <c:v>2488960</c:v>
                </c:pt>
                <c:pt idx="5">
                  <c:v>3070180</c:v>
                </c:pt>
                <c:pt idx="6">
                  <c:v>3830350</c:v>
                </c:pt>
                <c:pt idx="7">
                  <c:v>4498250</c:v>
                </c:pt>
                <c:pt idx="8">
                  <c:v>5190040</c:v>
                </c:pt>
                <c:pt idx="9">
                  <c:v>5797430</c:v>
                </c:pt>
                <c:pt idx="10">
                  <c:v>6280910</c:v>
                </c:pt>
                <c:pt idx="11">
                  <c:v>6743600</c:v>
                </c:pt>
                <c:pt idx="12">
                  <c:v>7158090</c:v>
                </c:pt>
                <c:pt idx="13">
                  <c:v>7529110</c:v>
                </c:pt>
                <c:pt idx="14">
                  <c:v>7896100</c:v>
                </c:pt>
                <c:pt idx="15">
                  <c:v>8189900</c:v>
                </c:pt>
                <c:pt idx="16">
                  <c:v>8409990</c:v>
                </c:pt>
              </c:numCache>
            </c:numRef>
          </c:yVal>
          <c:smooth val="1"/>
        </c:ser>
        <c:ser>
          <c:idx val="7"/>
          <c:order val="4"/>
          <c:tx>
            <c:strRef>
              <c:f>'CRI test (K,N) =(8,64) 64QAM'!$F$36:$F$37</c:f>
              <c:strCache>
                <c:ptCount val="1"/>
                <c:pt idx="0">
                  <c:v>MTK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64QAM'!$F$38:$F$60</c:f>
              <c:numCache>
                <c:formatCode>0.00</c:formatCode>
                <c:ptCount val="23"/>
              </c:numCache>
            </c:numRef>
          </c:yVal>
          <c:smooth val="1"/>
        </c:ser>
        <c:ser>
          <c:idx val="8"/>
          <c:order val="5"/>
          <c:tx>
            <c:strRef>
              <c:f>'CRI test (K,N) =(8,64) 64QAM'!$G$36:$G$37</c:f>
              <c:strCache>
                <c:ptCount val="1"/>
                <c:pt idx="0">
                  <c:v>MTK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64QAM'!$G$38:$G$60</c:f>
              <c:numCache>
                <c:formatCode>0.00</c:formatCode>
                <c:ptCount val="23"/>
              </c:numCache>
            </c:numRef>
          </c:yVal>
          <c:smooth val="1"/>
        </c:ser>
        <c:ser>
          <c:idx val="10"/>
          <c:order val="6"/>
          <c:tx>
            <c:strRef>
              <c:f>'CRI test (K,N) =(8,64) 64QAM'!$H$36:$H$37</c:f>
              <c:strCache>
                <c:ptCount val="1"/>
                <c:pt idx="0">
                  <c:v>LGE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64QAM'!$H$38:$H$60</c:f>
              <c:numCache>
                <c:formatCode>0.00</c:formatCode>
                <c:ptCount val="23"/>
                <c:pt idx="1">
                  <c:v>2223402.7722772276</c:v>
                </c:pt>
                <c:pt idx="2">
                  <c:v>2650393.6633663364</c:v>
                </c:pt>
                <c:pt idx="3">
                  <c:v>3310826.1386138615</c:v>
                </c:pt>
                <c:pt idx="4">
                  <c:v>4012928.3168316833</c:v>
                </c:pt>
                <c:pt idx="5">
                  <c:v>4785661.7821782175</c:v>
                </c:pt>
                <c:pt idx="6">
                  <c:v>5914925.9405940594</c:v>
                </c:pt>
                <c:pt idx="7">
                  <c:v>6945414.6534653464</c:v>
                </c:pt>
                <c:pt idx="8">
                  <c:v>7429696.6336633656</c:v>
                </c:pt>
                <c:pt idx="9">
                  <c:v>8249009.1089108922</c:v>
                </c:pt>
                <c:pt idx="10">
                  <c:v>8175640.3960396033</c:v>
                </c:pt>
                <c:pt idx="11">
                  <c:v>8519748.1188118812</c:v>
                </c:pt>
                <c:pt idx="12">
                  <c:v>8678266.9306930695</c:v>
                </c:pt>
                <c:pt idx="13">
                  <c:v>8763070.0990099013</c:v>
                </c:pt>
                <c:pt idx="14">
                  <c:v>8803200</c:v>
                </c:pt>
                <c:pt idx="15">
                  <c:v>8803200</c:v>
                </c:pt>
                <c:pt idx="16">
                  <c:v>8803200</c:v>
                </c:pt>
              </c:numCache>
            </c:numRef>
          </c:yVal>
          <c:smooth val="1"/>
        </c:ser>
        <c:ser>
          <c:idx val="11"/>
          <c:order val="7"/>
          <c:tx>
            <c:strRef>
              <c:f>'CRI test (K,N) =(8,64) 64QAM'!$I$36:$I$37</c:f>
              <c:strCache>
                <c:ptCount val="1"/>
                <c:pt idx="0">
                  <c:v>LGE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64QAM'!$I$38:$I$60</c:f>
              <c:numCache>
                <c:formatCode>0.00</c:formatCode>
                <c:ptCount val="23"/>
                <c:pt idx="1">
                  <c:v>976985.34653465345</c:v>
                </c:pt>
                <c:pt idx="2">
                  <c:v>1051276.0396039605</c:v>
                </c:pt>
                <c:pt idx="3">
                  <c:v>1530135.4455445544</c:v>
                </c:pt>
                <c:pt idx="4">
                  <c:v>1912001.5841584159</c:v>
                </c:pt>
                <c:pt idx="5">
                  <c:v>2515195.2475247527</c:v>
                </c:pt>
                <c:pt idx="6">
                  <c:v>3043760.792079208</c:v>
                </c:pt>
                <c:pt idx="7">
                  <c:v>3954049.9009900992</c:v>
                </c:pt>
                <c:pt idx="8">
                  <c:v>4210455.4455445539</c:v>
                </c:pt>
                <c:pt idx="9">
                  <c:v>5028289.9009900996</c:v>
                </c:pt>
                <c:pt idx="10">
                  <c:v>5726319.2079207916</c:v>
                </c:pt>
                <c:pt idx="11">
                  <c:v>5783315.6435643565</c:v>
                </c:pt>
                <c:pt idx="12">
                  <c:v>6278637.6237623766</c:v>
                </c:pt>
                <c:pt idx="13">
                  <c:v>6850279.6039603967</c:v>
                </c:pt>
                <c:pt idx="14">
                  <c:v>7203440.7920792084</c:v>
                </c:pt>
                <c:pt idx="15">
                  <c:v>7570232.0792079205</c:v>
                </c:pt>
                <c:pt idx="16">
                  <c:v>8237389.3069306919</c:v>
                </c:pt>
              </c:numCache>
            </c:numRef>
          </c:yVal>
          <c:smooth val="1"/>
        </c:ser>
        <c:ser>
          <c:idx val="13"/>
          <c:order val="8"/>
          <c:tx>
            <c:strRef>
              <c:f>'CRI test (K,N) =(8,64) 64QAM'!$J$36:$J$37</c:f>
              <c:strCache>
                <c:ptCount val="1"/>
                <c:pt idx="0">
                  <c:v>Intel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64QAM'!$J$38:$J$60</c:f>
              <c:numCache>
                <c:formatCode>0</c:formatCode>
                <c:ptCount val="23"/>
                <c:pt idx="0">
                  <c:v>2599000</c:v>
                </c:pt>
                <c:pt idx="1">
                  <c:v>3031300</c:v>
                </c:pt>
                <c:pt idx="2">
                  <c:v>3489900</c:v>
                </c:pt>
                <c:pt idx="3">
                  <c:v>4060200</c:v>
                </c:pt>
                <c:pt idx="4">
                  <c:v>4710000</c:v>
                </c:pt>
                <c:pt idx="5">
                  <c:v>5456100</c:v>
                </c:pt>
                <c:pt idx="6">
                  <c:v>6215200</c:v>
                </c:pt>
                <c:pt idx="7">
                  <c:v>6918900</c:v>
                </c:pt>
                <c:pt idx="8">
                  <c:v>7523200</c:v>
                </c:pt>
                <c:pt idx="9">
                  <c:v>7995500</c:v>
                </c:pt>
                <c:pt idx="10">
                  <c:v>8335900.0000000009</c:v>
                </c:pt>
                <c:pt idx="11">
                  <c:v>8542900</c:v>
                </c:pt>
                <c:pt idx="12">
                  <c:v>8671400</c:v>
                </c:pt>
                <c:pt idx="13">
                  <c:v>8739400</c:v>
                </c:pt>
                <c:pt idx="14">
                  <c:v>8777400</c:v>
                </c:pt>
                <c:pt idx="15">
                  <c:v>8794700</c:v>
                </c:pt>
                <c:pt idx="16">
                  <c:v>8802600</c:v>
                </c:pt>
                <c:pt idx="17">
                  <c:v>8803800</c:v>
                </c:pt>
                <c:pt idx="18">
                  <c:v>8804300</c:v>
                </c:pt>
                <c:pt idx="19">
                  <c:v>8804600</c:v>
                </c:pt>
                <c:pt idx="20">
                  <c:v>8804700</c:v>
                </c:pt>
                <c:pt idx="21">
                  <c:v>8804700</c:v>
                </c:pt>
                <c:pt idx="22">
                  <c:v>8804700</c:v>
                </c:pt>
              </c:numCache>
            </c:numRef>
          </c:yVal>
          <c:smooth val="1"/>
        </c:ser>
        <c:ser>
          <c:idx val="14"/>
          <c:order val="9"/>
          <c:tx>
            <c:strRef>
              <c:f>'CRI test (K,N) =(8,64) 64QAM'!$K$36:$K$37</c:f>
              <c:strCache>
                <c:ptCount val="1"/>
                <c:pt idx="0">
                  <c:v>Intel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64QAM'!$K$38:$K$60</c:f>
              <c:numCache>
                <c:formatCode>0</c:formatCode>
                <c:ptCount val="23"/>
                <c:pt idx="0">
                  <c:v>938690</c:v>
                </c:pt>
                <c:pt idx="1">
                  <c:v>1199500</c:v>
                </c:pt>
                <c:pt idx="2">
                  <c:v>1498200</c:v>
                </c:pt>
                <c:pt idx="3">
                  <c:v>1856200</c:v>
                </c:pt>
                <c:pt idx="4">
                  <c:v>2276100</c:v>
                </c:pt>
                <c:pt idx="5">
                  <c:v>2781900</c:v>
                </c:pt>
                <c:pt idx="6">
                  <c:v>3338800</c:v>
                </c:pt>
                <c:pt idx="7">
                  <c:v>3917700</c:v>
                </c:pt>
                <c:pt idx="8">
                  <c:v>4484200</c:v>
                </c:pt>
                <c:pt idx="9">
                  <c:v>4981700</c:v>
                </c:pt>
                <c:pt idx="10">
                  <c:v>5458400</c:v>
                </c:pt>
                <c:pt idx="11">
                  <c:v>5947800</c:v>
                </c:pt>
                <c:pt idx="12">
                  <c:v>6423400</c:v>
                </c:pt>
                <c:pt idx="13">
                  <c:v>6874400</c:v>
                </c:pt>
                <c:pt idx="14">
                  <c:v>7292200</c:v>
                </c:pt>
                <c:pt idx="15">
                  <c:v>7674300</c:v>
                </c:pt>
                <c:pt idx="16">
                  <c:v>8001700</c:v>
                </c:pt>
                <c:pt idx="17">
                  <c:v>8266999.9999999991</c:v>
                </c:pt>
                <c:pt idx="18">
                  <c:v>8467100</c:v>
                </c:pt>
                <c:pt idx="19">
                  <c:v>8600900</c:v>
                </c:pt>
                <c:pt idx="20">
                  <c:v>8689900</c:v>
                </c:pt>
                <c:pt idx="21">
                  <c:v>8745500</c:v>
                </c:pt>
                <c:pt idx="22">
                  <c:v>8774300</c:v>
                </c:pt>
              </c:numCache>
            </c:numRef>
          </c:yVal>
          <c:smooth val="1"/>
        </c:ser>
        <c:ser>
          <c:idx val="16"/>
          <c:order val="10"/>
          <c:tx>
            <c:strRef>
              <c:f>'CRI test (K,N) =(8,64) 64QAM'!$L$36:$L$37</c:f>
              <c:strCache>
                <c:ptCount val="1"/>
                <c:pt idx="0">
                  <c:v>Ericsson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64QAM'!$L$38:$L$60</c:f>
              <c:numCache>
                <c:formatCode>0.00</c:formatCode>
                <c:ptCount val="23"/>
                <c:pt idx="0">
                  <c:v>3648922.1532919798</c:v>
                </c:pt>
                <c:pt idx="1">
                  <c:v>3953664.9989994001</c:v>
                </c:pt>
                <c:pt idx="2">
                  <c:v>4346194.91695017</c:v>
                </c:pt>
                <c:pt idx="3">
                  <c:v>5046800.8805283196</c:v>
                </c:pt>
                <c:pt idx="4">
                  <c:v>5523976.7860716404</c:v>
                </c:pt>
                <c:pt idx="5">
                  <c:v>6004946.9681809098</c:v>
                </c:pt>
                <c:pt idx="6">
                  <c:v>6656438.6631979197</c:v>
                </c:pt>
                <c:pt idx="7">
                  <c:v>7100657.1943165902</c:v>
                </c:pt>
                <c:pt idx="8">
                  <c:v>7687540.5243145898</c:v>
                </c:pt>
                <c:pt idx="9">
                  <c:v>8047996.7980788499</c:v>
                </c:pt>
                <c:pt idx="10">
                  <c:v>8304172.9037422501</c:v>
                </c:pt>
                <c:pt idx="11">
                  <c:v>8513396.0376225691</c:v>
                </c:pt>
                <c:pt idx="12">
                  <c:v>8670479.0874524694</c:v>
                </c:pt>
                <c:pt idx="13">
                  <c:v>8741321.59295577</c:v>
                </c:pt>
                <c:pt idx="14">
                  <c:v>8764077.6465879492</c:v>
                </c:pt>
                <c:pt idx="15">
                  <c:v>8783894.3366019595</c:v>
                </c:pt>
                <c:pt idx="16">
                  <c:v>8799676.6059635803</c:v>
                </c:pt>
                <c:pt idx="17">
                  <c:v>8801511.3067840692</c:v>
                </c:pt>
                <c:pt idx="18">
                  <c:v>8801146.2877726592</c:v>
                </c:pt>
              </c:numCache>
            </c:numRef>
          </c:yVal>
          <c:smooth val="1"/>
        </c:ser>
        <c:ser>
          <c:idx val="17"/>
          <c:order val="11"/>
          <c:tx>
            <c:strRef>
              <c:f>'CRI test (K,N) =(8,64) 64QAM'!$M$36:$M$37</c:f>
              <c:strCache>
                <c:ptCount val="1"/>
                <c:pt idx="0">
                  <c:v>Ericsson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64QAM'!$M$38:$M$60</c:f>
              <c:numCache>
                <c:formatCode>0.00</c:formatCode>
                <c:ptCount val="23"/>
                <c:pt idx="0">
                  <c:v>1609032.61957174</c:v>
                </c:pt>
                <c:pt idx="1">
                  <c:v>1906686.4118471099</c:v>
                </c:pt>
                <c:pt idx="2">
                  <c:v>2304105.66339804</c:v>
                </c:pt>
                <c:pt idx="3">
                  <c:v>2748497.0982589601</c:v>
                </c:pt>
                <c:pt idx="4">
                  <c:v>3296092.8557134299</c:v>
                </c:pt>
                <c:pt idx="5">
                  <c:v>3835965.57934761</c:v>
                </c:pt>
                <c:pt idx="6">
                  <c:v>4264382.6295777503</c:v>
                </c:pt>
                <c:pt idx="7">
                  <c:v>4755390.8345007002</c:v>
                </c:pt>
                <c:pt idx="8">
                  <c:v>5242796.8781268802</c:v>
                </c:pt>
                <c:pt idx="9">
                  <c:v>5636652.3914348604</c:v>
                </c:pt>
                <c:pt idx="10">
                  <c:v>6074627.1763057802</c:v>
                </c:pt>
                <c:pt idx="11">
                  <c:v>6500412.2473484101</c:v>
                </c:pt>
                <c:pt idx="12">
                  <c:v>6893172.7036221698</c:v>
                </c:pt>
                <c:pt idx="13">
                  <c:v>7329303.1819091504</c:v>
                </c:pt>
                <c:pt idx="14">
                  <c:v>7720958.97538523</c:v>
                </c:pt>
                <c:pt idx="15">
                  <c:v>8039889.5337202298</c:v>
                </c:pt>
                <c:pt idx="16">
                  <c:v>8220881.3287972799</c:v>
                </c:pt>
                <c:pt idx="17">
                  <c:v>8383823.8943365999</c:v>
                </c:pt>
                <c:pt idx="18">
                  <c:v>8522924.9549729805</c:v>
                </c:pt>
              </c:numCache>
            </c:numRef>
          </c:yVal>
          <c:smooth val="1"/>
        </c:ser>
        <c:ser>
          <c:idx val="19"/>
          <c:order val="12"/>
          <c:tx>
            <c:strRef>
              <c:f>'CRI test (K,N) =(8,64) 64QAM'!$N$36:$N$37</c:f>
              <c:strCache>
                <c:ptCount val="1"/>
                <c:pt idx="0">
                  <c:v>Huawei  Following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64QAM'!$N$38:$N$60</c:f>
              <c:numCache>
                <c:formatCode>General</c:formatCode>
                <c:ptCount val="23"/>
                <c:pt idx="0" formatCode="0.00">
                  <c:v>1677850</c:v>
                </c:pt>
                <c:pt idx="1">
                  <c:v>2136384</c:v>
                </c:pt>
                <c:pt idx="2">
                  <c:v>2567693</c:v>
                </c:pt>
                <c:pt idx="3">
                  <c:v>3035520</c:v>
                </c:pt>
                <c:pt idx="4">
                  <c:v>3427315</c:v>
                </c:pt>
                <c:pt idx="5">
                  <c:v>3794822</c:v>
                </c:pt>
                <c:pt idx="6">
                  <c:v>4220371</c:v>
                </c:pt>
                <c:pt idx="7">
                  <c:v>4777978</c:v>
                </c:pt>
                <c:pt idx="8">
                  <c:v>5589331</c:v>
                </c:pt>
                <c:pt idx="9">
                  <c:v>6436627</c:v>
                </c:pt>
                <c:pt idx="10">
                  <c:v>7223789</c:v>
                </c:pt>
                <c:pt idx="11">
                  <c:v>7847328</c:v>
                </c:pt>
                <c:pt idx="12">
                  <c:v>8148845</c:v>
                </c:pt>
                <c:pt idx="13">
                  <c:v>8384314</c:v>
                </c:pt>
                <c:pt idx="14">
                  <c:v>8584589</c:v>
                </c:pt>
                <c:pt idx="15">
                  <c:v>8633011</c:v>
                </c:pt>
                <c:pt idx="16">
                  <c:v>8680684.8000000007</c:v>
                </c:pt>
                <c:pt idx="17">
                  <c:v>8732774.4000000004</c:v>
                </c:pt>
                <c:pt idx="18">
                  <c:v>8776051.1999999993</c:v>
                </c:pt>
                <c:pt idx="19">
                  <c:v>8785593.5999999996</c:v>
                </c:pt>
                <c:pt idx="20">
                  <c:v>8785593.5999999996</c:v>
                </c:pt>
              </c:numCache>
            </c:numRef>
          </c:yVal>
          <c:smooth val="1"/>
        </c:ser>
        <c:ser>
          <c:idx val="20"/>
          <c:order val="13"/>
          <c:tx>
            <c:strRef>
              <c:f>'CRI test (K,N) =(8,64) 64QAM'!$O$36:$O$37</c:f>
              <c:strCache>
                <c:ptCount val="1"/>
                <c:pt idx="0">
                  <c:v>Huawei Fixed CRI</c:v>
                </c:pt>
              </c:strCache>
            </c:strRef>
          </c:tx>
          <c:xVal>
            <c:numRef>
              <c:f>'CRI test (K,N) =(8,64) 64QAM'!$A$38:$A$60</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64QAM'!$O$38:$O$60</c:f>
              <c:numCache>
                <c:formatCode>General</c:formatCode>
                <c:ptCount val="23"/>
                <c:pt idx="0" formatCode="0.00">
                  <c:v>755673.59999999998</c:v>
                </c:pt>
                <c:pt idx="1">
                  <c:v>1027833.6</c:v>
                </c:pt>
                <c:pt idx="2">
                  <c:v>1362432</c:v>
                </c:pt>
                <c:pt idx="3">
                  <c:v>1647648</c:v>
                </c:pt>
                <c:pt idx="4">
                  <c:v>2036467.2</c:v>
                </c:pt>
                <c:pt idx="5">
                  <c:v>2384217.6</c:v>
                </c:pt>
                <c:pt idx="6">
                  <c:v>2740742.4</c:v>
                </c:pt>
                <c:pt idx="7">
                  <c:v>3271104</c:v>
                </c:pt>
                <c:pt idx="8">
                  <c:v>3916665.6</c:v>
                </c:pt>
                <c:pt idx="9">
                  <c:v>4512403.2</c:v>
                </c:pt>
                <c:pt idx="10">
                  <c:v>5097120</c:v>
                </c:pt>
                <c:pt idx="11">
                  <c:v>5738918.4000000004</c:v>
                </c:pt>
                <c:pt idx="12">
                  <c:v>6148320</c:v>
                </c:pt>
                <c:pt idx="13">
                  <c:v>6584812.7999999998</c:v>
                </c:pt>
                <c:pt idx="14">
                  <c:v>6983136</c:v>
                </c:pt>
                <c:pt idx="15">
                  <c:v>7291257.5999999996</c:v>
                </c:pt>
                <c:pt idx="16">
                  <c:v>7563436.7999999998</c:v>
                </c:pt>
                <c:pt idx="17">
                  <c:v>7799654.4000000004</c:v>
                </c:pt>
                <c:pt idx="18">
                  <c:v>8104838.4000000004</c:v>
                </c:pt>
                <c:pt idx="19">
                  <c:v>8354246.4000000004</c:v>
                </c:pt>
                <c:pt idx="20">
                  <c:v>8500224</c:v>
                </c:pt>
              </c:numCache>
            </c:numRef>
          </c:yVal>
          <c:smooth val="1"/>
        </c:ser>
        <c:dLbls>
          <c:showLegendKey val="0"/>
          <c:showVal val="0"/>
          <c:showCatName val="0"/>
          <c:showSerName val="0"/>
          <c:showPercent val="0"/>
          <c:showBubbleSize val="0"/>
        </c:dLbls>
        <c:axId val="251989376"/>
        <c:axId val="251989952"/>
      </c:scatterChart>
      <c:valAx>
        <c:axId val="251989376"/>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1989952"/>
        <c:crosses val="autoZero"/>
        <c:crossBetween val="midCat"/>
        <c:majorUnit val="1"/>
      </c:valAx>
      <c:valAx>
        <c:axId val="251989952"/>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51989376"/>
        <c:crossesAt val="-5"/>
        <c:crossBetween val="midCat"/>
      </c:valAx>
    </c:plotArea>
    <c:legend>
      <c:legendPos val="r"/>
      <c:layout>
        <c:manualLayout>
          <c:xMode val="edge"/>
          <c:yMode val="edge"/>
          <c:x val="0.71713035383565349"/>
          <c:y val="0.14686993912994994"/>
          <c:w val="0.28097071551541153"/>
          <c:h val="0.65480786746841146"/>
        </c:manualLayout>
      </c:layout>
      <c:overlay val="0"/>
      <c:txPr>
        <a:bodyPr/>
        <a:lstStyle/>
        <a:p>
          <a:pPr>
            <a:defRPr lang="en-US" sz="800"/>
          </a:pPr>
          <a:endParaRPr lang="zh-CN"/>
        </a:p>
      </c:txPr>
    </c:legend>
    <c:plotVisOnly val="1"/>
    <c:dispBlanksAs val="span"/>
    <c:showDLblsOverMax val="0"/>
  </c:chart>
  <c:printSettings>
    <c:headerFooter/>
    <c:pageMargins b="0.75000000000000522" l="0.70000000000000062" r="0.70000000000000062" t="0.75000000000000522"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Throughput ratio under fixed PMI </a:t>
            </a:r>
            <a:endParaRPr lang="en-US" altLang="en-US" sz="1800" b="1" i="0" u="none" strike="noStrike" kern="1200" baseline="0">
              <a:solidFill>
                <a:srgbClr val="000000"/>
              </a:solidFill>
              <a:latin typeface="+mn-lt"/>
              <a:ea typeface="+mn-ea"/>
              <a:cs typeface="+mn-cs"/>
            </a:endParaRPr>
          </a:p>
        </c:rich>
      </c:tx>
      <c:overlay val="0"/>
    </c:title>
    <c:autoTitleDeleted val="0"/>
    <c:plotArea>
      <c:layout>
        <c:manualLayout>
          <c:layoutTarget val="inner"/>
          <c:xMode val="edge"/>
          <c:yMode val="edge"/>
          <c:x val="0.13279428727271841"/>
          <c:y val="0.13786681238029191"/>
          <c:w val="0.69595111124544162"/>
          <c:h val="0.68623171355921064"/>
        </c:manualLayout>
      </c:layout>
      <c:scatterChart>
        <c:scatterStyle val="smoothMarker"/>
        <c:varyColors val="0"/>
        <c:ser>
          <c:idx val="1"/>
          <c:order val="0"/>
          <c:tx>
            <c:strRef>
              <c:f>'CRI test (K,N) =(8,64) 64QAM'!$B$98</c:f>
              <c:strCache>
                <c:ptCount val="1"/>
                <c:pt idx="0">
                  <c:v>Qualcomm</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64QAM'!$B$99:$B$121</c:f>
              <c:numCache>
                <c:formatCode>0.00</c:formatCode>
                <c:ptCount val="23"/>
              </c:numCache>
            </c:numRef>
          </c:yVal>
          <c:smooth val="1"/>
        </c:ser>
        <c:ser>
          <c:idx val="2"/>
          <c:order val="1"/>
          <c:tx>
            <c:strRef>
              <c:f>'CRI test (K,N) =(8,64) 64QAM'!$C$98</c:f>
              <c:strCache>
                <c:ptCount val="1"/>
                <c:pt idx="0">
                  <c:v>Samsung</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64QAM'!$C$99:$C$121</c:f>
              <c:numCache>
                <c:formatCode>0.00</c:formatCode>
                <c:ptCount val="23"/>
                <c:pt idx="1">
                  <c:v>2.3629249245307782</c:v>
                </c:pt>
                <c:pt idx="2">
                  <c:v>2.1137007468452227</c:v>
                </c:pt>
                <c:pt idx="3">
                  <c:v>1.9392084504842237</c:v>
                </c:pt>
                <c:pt idx="4">
                  <c:v>1.7607032656209822</c:v>
                </c:pt>
                <c:pt idx="5">
                  <c:v>1.6974509637871396</c:v>
                </c:pt>
                <c:pt idx="6">
                  <c:v>1.6887986737504406</c:v>
                </c:pt>
                <c:pt idx="7">
                  <c:v>1.6714233312955038</c:v>
                </c:pt>
                <c:pt idx="8">
                  <c:v>1.5717489653258934</c:v>
                </c:pt>
                <c:pt idx="9">
                  <c:v>1.4687042361874141</c:v>
                </c:pt>
                <c:pt idx="10">
                  <c:v>1.3851687096296557</c:v>
                </c:pt>
                <c:pt idx="11">
                  <c:v>1.299541787769144</c:v>
                </c:pt>
                <c:pt idx="12">
                  <c:v>1.2273916645362102</c:v>
                </c:pt>
                <c:pt idx="13">
                  <c:v>1.1680530633766806</c:v>
                </c:pt>
                <c:pt idx="14">
                  <c:v>1.1139739871582173</c:v>
                </c:pt>
                <c:pt idx="15">
                  <c:v>1.0742353386488235</c:v>
                </c:pt>
                <c:pt idx="16">
                  <c:v>1.046428117037</c:v>
                </c:pt>
              </c:numCache>
            </c:numRef>
          </c:yVal>
          <c:smooth val="1"/>
        </c:ser>
        <c:ser>
          <c:idx val="4"/>
          <c:order val="2"/>
          <c:tx>
            <c:strRef>
              <c:f>'CRI test (K,N) =(8,64) 64QAM'!$D$98</c:f>
              <c:strCache>
                <c:ptCount val="1"/>
                <c:pt idx="0">
                  <c:v>MTK</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64QAM'!$D$99:$D$121</c:f>
              <c:numCache>
                <c:formatCode>0.00</c:formatCode>
                <c:ptCount val="23"/>
              </c:numCache>
            </c:numRef>
          </c:yVal>
          <c:smooth val="1"/>
        </c:ser>
        <c:ser>
          <c:idx val="5"/>
          <c:order val="3"/>
          <c:tx>
            <c:strRef>
              <c:f>'CRI test (K,N) =(8,64) 64QAM'!$E$98</c:f>
              <c:strCache>
                <c:ptCount val="1"/>
                <c:pt idx="0">
                  <c:v>LGE</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64QAM'!$E$99:$E$121</c:f>
              <c:numCache>
                <c:formatCode>0.00</c:formatCode>
                <c:ptCount val="23"/>
                <c:pt idx="1">
                  <c:v>2.2757790382052203</c:v>
                </c:pt>
                <c:pt idx="2">
                  <c:v>2.5211205844326101</c:v>
                </c:pt>
                <c:pt idx="3">
                  <c:v>2.16374710373145</c:v>
                </c:pt>
                <c:pt idx="4">
                  <c:v>2.0988101422510108</c:v>
                </c:pt>
                <c:pt idx="5">
                  <c:v>1.9026999144054006</c:v>
                </c:pt>
                <c:pt idx="6">
                  <c:v>1.9432952668246786</c:v>
                </c:pt>
                <c:pt idx="7">
                  <c:v>1.7565318666631409</c:v>
                </c:pt>
                <c:pt idx="8">
                  <c:v>1.764582651391162</c:v>
                </c:pt>
                <c:pt idx="9">
                  <c:v>1.6405197932773554</c:v>
                </c:pt>
                <c:pt idx="10">
                  <c:v>1.4277304668469839</c:v>
                </c:pt>
                <c:pt idx="11">
                  <c:v>1.4731598003461237</c:v>
                </c:pt>
                <c:pt idx="12">
                  <c:v>1.3821894893008257</c:v>
                </c:pt>
                <c:pt idx="13">
                  <c:v>1.2792280907692659</c:v>
                </c:pt>
                <c:pt idx="14">
                  <c:v>1.2220826482921692</c:v>
                </c:pt>
                <c:pt idx="15">
                  <c:v>1.162870557717576</c:v>
                </c:pt>
                <c:pt idx="16">
                  <c:v>1.068688108815405</c:v>
                </c:pt>
              </c:numCache>
            </c:numRef>
          </c:yVal>
          <c:smooth val="1"/>
        </c:ser>
        <c:ser>
          <c:idx val="7"/>
          <c:order val="4"/>
          <c:tx>
            <c:strRef>
              <c:f>'CRI test (K,N) =(8,64) 64QAM'!$F$98</c:f>
              <c:strCache>
                <c:ptCount val="1"/>
                <c:pt idx="0">
                  <c:v>Intel</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64QAM'!$F$99:$F$121</c:f>
              <c:numCache>
                <c:formatCode>0.00</c:formatCode>
                <c:ptCount val="23"/>
                <c:pt idx="0">
                  <c:v>2.7687521972110067</c:v>
                </c:pt>
                <c:pt idx="1">
                  <c:v>2.5271363067944979</c:v>
                </c:pt>
                <c:pt idx="2">
                  <c:v>2.3293952743291952</c:v>
                </c:pt>
                <c:pt idx="3">
                  <c:v>2.1873720504256009</c:v>
                </c:pt>
                <c:pt idx="4">
                  <c:v>2.0693291155924607</c:v>
                </c:pt>
                <c:pt idx="5">
                  <c:v>1.9612854523886551</c:v>
                </c:pt>
                <c:pt idx="6">
                  <c:v>1.8615071283095723</c:v>
                </c:pt>
                <c:pt idx="7">
                  <c:v>1.7660617198866682</c:v>
                </c:pt>
                <c:pt idx="8">
                  <c:v>1.6777128584808885</c:v>
                </c:pt>
                <c:pt idx="9">
                  <c:v>1.6049742055924685</c:v>
                </c:pt>
                <c:pt idx="10">
                  <c:v>1.5271691338121063</c:v>
                </c:pt>
                <c:pt idx="11">
                  <c:v>1.4363125861663135</c:v>
                </c:pt>
                <c:pt idx="12">
                  <c:v>1.3499704206495002</c:v>
                </c:pt>
                <c:pt idx="13">
                  <c:v>1.271296404049808</c:v>
                </c:pt>
                <c:pt idx="14">
                  <c:v>1.2036696744466691</c:v>
                </c:pt>
                <c:pt idx="15">
                  <c:v>1.1459937714188917</c:v>
                </c:pt>
                <c:pt idx="16">
                  <c:v>1.1000912306134947</c:v>
                </c:pt>
                <c:pt idx="17">
                  <c:v>1.0649328656102577</c:v>
                </c:pt>
                <c:pt idx="18">
                  <c:v>1.0398247333797876</c:v>
                </c:pt>
                <c:pt idx="19">
                  <c:v>1.0236835679986978</c:v>
                </c:pt>
                <c:pt idx="20">
                  <c:v>1.0132107389037848</c:v>
                </c:pt>
                <c:pt idx="21">
                  <c:v>1.0067691955863016</c:v>
                </c:pt>
                <c:pt idx="22">
                  <c:v>1.0034646638478284</c:v>
                </c:pt>
              </c:numCache>
            </c:numRef>
          </c:yVal>
          <c:smooth val="1"/>
        </c:ser>
        <c:ser>
          <c:idx val="8"/>
          <c:order val="5"/>
          <c:tx>
            <c:strRef>
              <c:f>'CRI test (K,N) =(8,64) 64QAM'!$G$98</c:f>
              <c:strCache>
                <c:ptCount val="1"/>
                <c:pt idx="0">
                  <c:v>Ericsson</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64QAM'!$G$99:$G$121</c:f>
              <c:numCache>
                <c:formatCode>0.00</c:formatCode>
                <c:ptCount val="23"/>
                <c:pt idx="0">
                  <c:v>2.2677738840764934</c:v>
                </c:pt>
                <c:pt idx="1">
                  <c:v>2.0735790502483686</c:v>
                </c:pt>
                <c:pt idx="2">
                  <c:v>1.8862828150600115</c:v>
                </c:pt>
                <c:pt idx="3">
                  <c:v>1.8362038234368971</c:v>
                </c:pt>
                <c:pt idx="4">
                  <c:v>1.6759166163951991</c:v>
                </c:pt>
                <c:pt idx="5">
                  <c:v>1.5654329643912452</c:v>
                </c:pt>
                <c:pt idx="6">
                  <c:v>1.5609384151011387</c:v>
                </c:pt>
                <c:pt idx="7">
                  <c:v>1.4931805694709286</c:v>
                </c:pt>
                <c:pt idx="8">
                  <c:v>1.4663052380280572</c:v>
                </c:pt>
                <c:pt idx="9">
                  <c:v>1.4277972525515557</c:v>
                </c:pt>
                <c:pt idx="10">
                  <c:v>1.3670259363624591</c:v>
                </c:pt>
                <c:pt idx="11">
                  <c:v>1.3096701737794056</c:v>
                </c:pt>
                <c:pt idx="12">
                  <c:v>1.2578357543394167</c:v>
                </c:pt>
                <c:pt idx="13">
                  <c:v>1.1926538411634944</c:v>
                </c:pt>
                <c:pt idx="14">
                  <c:v>1.1351022165158795</c:v>
                </c:pt>
                <c:pt idx="15">
                  <c:v>1.0925391822563342</c:v>
                </c:pt>
                <c:pt idx="16">
                  <c:v>1.0704055020401295</c:v>
                </c:pt>
                <c:pt idx="17">
                  <c:v>1.0498206328892026</c:v>
                </c:pt>
                <c:pt idx="18">
                  <c:v>1.0326438792162944</c:v>
                </c:pt>
              </c:numCache>
            </c:numRef>
          </c:yVal>
          <c:smooth val="1"/>
        </c:ser>
        <c:ser>
          <c:idx val="10"/>
          <c:order val="6"/>
          <c:tx>
            <c:strRef>
              <c:f>'CRI test (K,N) =(8,64) 64QAM'!$H$98</c:f>
              <c:strCache>
                <c:ptCount val="1"/>
                <c:pt idx="0">
                  <c:v>Huawei</c:v>
                </c:pt>
              </c:strCache>
            </c:strRef>
          </c:tx>
          <c:xVal>
            <c:numRef>
              <c:f>'CRI test (K,N) =(8,64) 64QAM'!$A$99:$A$121</c:f>
              <c:numCache>
                <c:formatCode>General</c:formatCode>
                <c:ptCount val="23"/>
                <c:pt idx="0">
                  <c:v>-6</c:v>
                </c:pt>
                <c:pt idx="1">
                  <c:v>-5</c:v>
                </c:pt>
                <c:pt idx="2">
                  <c:v>-4</c:v>
                </c:pt>
                <c:pt idx="3">
                  <c:v>-3</c:v>
                </c:pt>
                <c:pt idx="4">
                  <c:v>-2</c:v>
                </c:pt>
                <c:pt idx="5">
                  <c:v>-1</c:v>
                </c:pt>
                <c:pt idx="6">
                  <c:v>0</c:v>
                </c:pt>
                <c:pt idx="7">
                  <c:v>1</c:v>
                </c:pt>
                <c:pt idx="8">
                  <c:v>2</c:v>
                </c:pt>
                <c:pt idx="9">
                  <c:v>3</c:v>
                </c:pt>
                <c:pt idx="10">
                  <c:v>4</c:v>
                </c:pt>
                <c:pt idx="11">
                  <c:v>5</c:v>
                </c:pt>
                <c:pt idx="12">
                  <c:v>6</c:v>
                </c:pt>
                <c:pt idx="13">
                  <c:v>7</c:v>
                </c:pt>
                <c:pt idx="14">
                  <c:v>8</c:v>
                </c:pt>
                <c:pt idx="15">
                  <c:v>9</c:v>
                </c:pt>
                <c:pt idx="16">
                  <c:v>10</c:v>
                </c:pt>
                <c:pt idx="17">
                  <c:v>11</c:v>
                </c:pt>
                <c:pt idx="18">
                  <c:v>12</c:v>
                </c:pt>
                <c:pt idx="19">
                  <c:v>13</c:v>
                </c:pt>
                <c:pt idx="20">
                  <c:v>14</c:v>
                </c:pt>
                <c:pt idx="21">
                  <c:v>15</c:v>
                </c:pt>
                <c:pt idx="22">
                  <c:v>16</c:v>
                </c:pt>
              </c:numCache>
            </c:numRef>
          </c:xVal>
          <c:yVal>
            <c:numRef>
              <c:f>'CRI test (K,N) =(8,64) 64QAM'!$H$99:$H$121</c:f>
              <c:numCache>
                <c:formatCode>0.00</c:formatCode>
                <c:ptCount val="23"/>
                <c:pt idx="0">
                  <c:v>2.2203369290000001</c:v>
                </c:pt>
                <c:pt idx="1">
                  <c:v>2.0785309999999999</c:v>
                </c:pt>
                <c:pt idx="2">
                  <c:v>1.8846393800000001</c:v>
                </c:pt>
                <c:pt idx="3">
                  <c:v>1.8423352559999999</c:v>
                </c:pt>
                <c:pt idx="4">
                  <c:v>1.682970882</c:v>
                </c:pt>
                <c:pt idx="5">
                  <c:v>1.5916424739999999</c:v>
                </c:pt>
                <c:pt idx="6">
                  <c:v>1.539864162</c:v>
                </c:pt>
                <c:pt idx="7">
                  <c:v>1.460662211</c:v>
                </c:pt>
                <c:pt idx="8">
                  <c:v>1.427063623</c:v>
                </c:pt>
                <c:pt idx="9">
                  <c:v>1.426429934</c:v>
                </c:pt>
                <c:pt idx="10">
                  <c:v>1.4172295340000001</c:v>
                </c:pt>
                <c:pt idx="11">
                  <c:v>1.367387973</c:v>
                </c:pt>
                <c:pt idx="12">
                  <c:v>1.325377501</c:v>
                </c:pt>
                <c:pt idx="13">
                  <c:v>1.27328054</c:v>
                </c:pt>
                <c:pt idx="14">
                  <c:v>1.229331492</c:v>
                </c:pt>
                <c:pt idx="15">
                  <c:v>1.184022219</c:v>
                </c:pt>
                <c:pt idx="16">
                  <c:v>1.1477169739999999</c:v>
                </c:pt>
                <c:pt idx="17">
                  <c:v>1.1196360700000001</c:v>
                </c:pt>
                <c:pt idx="18">
                  <c:v>1.082816309</c:v>
                </c:pt>
                <c:pt idx="19">
                  <c:v>1.05163209</c:v>
                </c:pt>
                <c:pt idx="20">
                  <c:v>1.033572009</c:v>
                </c:pt>
              </c:numCache>
            </c:numRef>
          </c:yVal>
          <c:smooth val="1"/>
        </c:ser>
        <c:dLbls>
          <c:showLegendKey val="0"/>
          <c:showVal val="0"/>
          <c:showCatName val="0"/>
          <c:showSerName val="0"/>
          <c:showPercent val="0"/>
          <c:showBubbleSize val="0"/>
        </c:dLbls>
        <c:axId val="251613696"/>
        <c:axId val="251614272"/>
      </c:scatterChart>
      <c:valAx>
        <c:axId val="251613696"/>
        <c:scaling>
          <c:orientation val="minMax"/>
          <c:max val="16"/>
          <c:min val="-5"/>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Es/Noc</a:t>
                </a:r>
              </a:p>
            </c:rich>
          </c:tx>
          <c:overlay val="0"/>
        </c:title>
        <c:numFmt formatCode="General" sourceLinked="1"/>
        <c:majorTickMark val="out"/>
        <c:minorTickMark val="none"/>
        <c:tickLblPos val="nextTo"/>
        <c:txPr>
          <a:bodyPr/>
          <a:lstStyle/>
          <a:p>
            <a:pPr>
              <a:defRPr lang="en-US"/>
            </a:pPr>
            <a:endParaRPr lang="zh-CN"/>
          </a:p>
        </c:txPr>
        <c:crossAx val="251614272"/>
        <c:crosses val="autoZero"/>
        <c:crossBetween val="midCat"/>
        <c:majorUnit val="1"/>
      </c:valAx>
      <c:valAx>
        <c:axId val="251614272"/>
        <c:scaling>
          <c:orientation val="minMax"/>
        </c:scaling>
        <c:delete val="0"/>
        <c:axPos val="l"/>
        <c:majorGridlines/>
        <c:min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ysClr val="windowText" lastClr="000000"/>
                    </a:solidFill>
                    <a:latin typeface="+mn-lt"/>
                    <a:ea typeface="+mn-ea"/>
                    <a:cs typeface="+mn-cs"/>
                  </a:defRPr>
                </a:pPr>
                <a:r>
                  <a:rPr lang="en-US" altLang="zh-CN" sz="1800" b="1" i="0" baseline="0">
                    <a:effectLst/>
                  </a:rPr>
                  <a:t>Throughput (bps)</a:t>
                </a:r>
                <a:endParaRPr lang="en-US" altLang="zh-CN" sz="1000">
                  <a:effectLst/>
                </a:endParaRPr>
              </a:p>
            </c:rich>
          </c:tx>
          <c:overlay val="0"/>
        </c:title>
        <c:numFmt formatCode="0.00" sourceLinked="1"/>
        <c:majorTickMark val="out"/>
        <c:minorTickMark val="none"/>
        <c:tickLblPos val="nextTo"/>
        <c:txPr>
          <a:bodyPr/>
          <a:lstStyle/>
          <a:p>
            <a:pPr>
              <a:defRPr lang="en-US"/>
            </a:pPr>
            <a:endParaRPr lang="zh-CN"/>
          </a:p>
        </c:txPr>
        <c:crossAx val="251613696"/>
        <c:crossesAt val="-5"/>
        <c:crossBetween val="midCat"/>
      </c:valAx>
    </c:plotArea>
    <c:legend>
      <c:legendPos val="r"/>
      <c:layout>
        <c:manualLayout>
          <c:xMode val="edge"/>
          <c:yMode val="edge"/>
          <c:x val="0.86382437765269482"/>
          <c:y val="0.14361611771840649"/>
          <c:w val="0.10616033883615462"/>
          <c:h val="0.71012428410988149"/>
        </c:manualLayout>
      </c:layout>
      <c:overlay val="0"/>
      <c:txPr>
        <a:bodyPr/>
        <a:lstStyle/>
        <a:p>
          <a:pPr>
            <a:defRPr lang="en-US" sz="800"/>
          </a:pPr>
          <a:endParaRPr lang="zh-CN"/>
        </a:p>
      </c:txPr>
    </c:legend>
    <c:plotVisOnly val="1"/>
    <c:dispBlanksAs val="span"/>
    <c:showDLblsOverMax val="0"/>
  </c:chart>
  <c:printSettings>
    <c:headerFooter/>
    <c:pageMargins b="0.75000000000000544" l="0.70000000000000062" r="0.70000000000000062" t="0.75000000000000544"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en-US"/>
            </a:pPr>
            <a:r>
              <a:rPr lang="en-US" altLang="zh-CN" sz="1800" b="1" i="0" u="none" strike="noStrike" kern="1200" baseline="0">
                <a:solidFill>
                  <a:srgbClr val="000000"/>
                </a:solidFill>
                <a:latin typeface="+mn-lt"/>
                <a:ea typeface="+mn-ea"/>
                <a:cs typeface="+mn-cs"/>
              </a:rPr>
              <a:t>CRI distribution for fixed PMI</a:t>
            </a:r>
          </a:p>
        </c:rich>
      </c:tx>
      <c:overlay val="0"/>
    </c:title>
    <c:autoTitleDeleted val="0"/>
    <c:plotArea>
      <c:layout>
        <c:manualLayout>
          <c:layoutTarget val="inner"/>
          <c:xMode val="edge"/>
          <c:yMode val="edge"/>
          <c:x val="0.13279428727271841"/>
          <c:y val="0.13786681238029191"/>
          <c:w val="0.69595111124544162"/>
          <c:h val="0.68623171355921064"/>
        </c:manualLayout>
      </c:layout>
      <c:barChart>
        <c:barDir val="col"/>
        <c:grouping val="clustered"/>
        <c:varyColors val="0"/>
        <c:ser>
          <c:idx val="1"/>
          <c:order val="0"/>
          <c:tx>
            <c:strRef>
              <c:f>'CRI test (K,N) =(8,64) 64QAM'!$B$150</c:f>
              <c:strCache>
                <c:ptCount val="1"/>
                <c:pt idx="0">
                  <c:v>Qualcomm</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64QAM'!$B$151:$B$158</c:f>
              <c:numCache>
                <c:formatCode>0.00</c:formatCode>
                <c:ptCount val="8"/>
              </c:numCache>
            </c:numRef>
          </c:val>
        </c:ser>
        <c:ser>
          <c:idx val="2"/>
          <c:order val="1"/>
          <c:tx>
            <c:strRef>
              <c:f>'CRI test (K,N) =(8,64) 64QAM'!$C$150</c:f>
              <c:strCache>
                <c:ptCount val="1"/>
                <c:pt idx="0">
                  <c:v>Samsung</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64QAM'!$C$151:$C$158</c:f>
              <c:numCache>
                <c:formatCode>0.00</c:formatCode>
                <c:ptCount val="8"/>
                <c:pt idx="0">
                  <c:v>12.15</c:v>
                </c:pt>
                <c:pt idx="1">
                  <c:v>12.45</c:v>
                </c:pt>
                <c:pt idx="2">
                  <c:v>12.55</c:v>
                </c:pt>
                <c:pt idx="3">
                  <c:v>12.6</c:v>
                </c:pt>
                <c:pt idx="4" formatCode="0_);[Red]\(0\)">
                  <c:v>12.45</c:v>
                </c:pt>
                <c:pt idx="5" formatCode="0.00_);[Red]\(0.00\)">
                  <c:v>12.6</c:v>
                </c:pt>
                <c:pt idx="6" formatCode="0.00_);[Red]\(0.00\)">
                  <c:v>12.4</c:v>
                </c:pt>
                <c:pt idx="7" formatCode="0.00_);[Red]\(0.00\)">
                  <c:v>12.8</c:v>
                </c:pt>
              </c:numCache>
            </c:numRef>
          </c:val>
        </c:ser>
        <c:ser>
          <c:idx val="4"/>
          <c:order val="2"/>
          <c:tx>
            <c:strRef>
              <c:f>'CRI test (K,N) =(8,64) 64QAM'!$D$150</c:f>
              <c:strCache>
                <c:ptCount val="1"/>
                <c:pt idx="0">
                  <c:v>MTK</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64QAM'!$D$151:$D$158</c:f>
              <c:numCache>
                <c:formatCode>0.00</c:formatCode>
                <c:ptCount val="8"/>
              </c:numCache>
            </c:numRef>
          </c:val>
        </c:ser>
        <c:ser>
          <c:idx val="5"/>
          <c:order val="3"/>
          <c:tx>
            <c:strRef>
              <c:f>'CRI test (K,N) =(8,64) 64QAM'!$E$150</c:f>
              <c:strCache>
                <c:ptCount val="1"/>
                <c:pt idx="0">
                  <c:v>LGE</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64QAM'!$E$151:$E$158</c:f>
              <c:numCache>
                <c:formatCode>0.00</c:formatCode>
                <c:ptCount val="8"/>
                <c:pt idx="0">
                  <c:v>12.682926829268293</c:v>
                </c:pt>
                <c:pt idx="1">
                  <c:v>12.658536585365853</c:v>
                </c:pt>
                <c:pt idx="2">
                  <c:v>13.170731707317074</c:v>
                </c:pt>
                <c:pt idx="3">
                  <c:v>12.195121951219512</c:v>
                </c:pt>
                <c:pt idx="4">
                  <c:v>12.439024390243903</c:v>
                </c:pt>
                <c:pt idx="5">
                  <c:v>11.731707317073171</c:v>
                </c:pt>
                <c:pt idx="6">
                  <c:v>12.609756097560975</c:v>
                </c:pt>
                <c:pt idx="7">
                  <c:v>12.512195121951219</c:v>
                </c:pt>
              </c:numCache>
            </c:numRef>
          </c:val>
        </c:ser>
        <c:ser>
          <c:idx val="7"/>
          <c:order val="4"/>
          <c:tx>
            <c:strRef>
              <c:f>'CRI test (K,N) =(8,64) 64QAM'!$F$150</c:f>
              <c:strCache>
                <c:ptCount val="1"/>
                <c:pt idx="0">
                  <c:v>Intel</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64QAM'!$F$151:$F$158</c:f>
              <c:numCache>
                <c:formatCode>0.00</c:formatCode>
                <c:ptCount val="8"/>
                <c:pt idx="0">
                  <c:v>12.8</c:v>
                </c:pt>
                <c:pt idx="1">
                  <c:v>12.6</c:v>
                </c:pt>
                <c:pt idx="2">
                  <c:v>12.6</c:v>
                </c:pt>
                <c:pt idx="3">
                  <c:v>12.3</c:v>
                </c:pt>
                <c:pt idx="4">
                  <c:v>12.6</c:v>
                </c:pt>
                <c:pt idx="5">
                  <c:v>12.4</c:v>
                </c:pt>
                <c:pt idx="6">
                  <c:v>12.6</c:v>
                </c:pt>
                <c:pt idx="7">
                  <c:v>12.1</c:v>
                </c:pt>
              </c:numCache>
            </c:numRef>
          </c:val>
        </c:ser>
        <c:ser>
          <c:idx val="8"/>
          <c:order val="5"/>
          <c:tx>
            <c:strRef>
              <c:f>'CRI test (K,N) =(8,64) 64QAM'!$G$150</c:f>
              <c:strCache>
                <c:ptCount val="1"/>
                <c:pt idx="0">
                  <c:v>Ericsson</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64QAM'!$G$151:$G$158</c:f>
              <c:numCache>
                <c:formatCode>0.00</c:formatCode>
                <c:ptCount val="8"/>
                <c:pt idx="0">
                  <c:v>12.02</c:v>
                </c:pt>
                <c:pt idx="1">
                  <c:v>12.76</c:v>
                </c:pt>
                <c:pt idx="2">
                  <c:v>12.02</c:v>
                </c:pt>
                <c:pt idx="3">
                  <c:v>12.86</c:v>
                </c:pt>
                <c:pt idx="4">
                  <c:v>12.86</c:v>
                </c:pt>
                <c:pt idx="5">
                  <c:v>12.56</c:v>
                </c:pt>
                <c:pt idx="6">
                  <c:v>12.3</c:v>
                </c:pt>
                <c:pt idx="7">
                  <c:v>12.62</c:v>
                </c:pt>
              </c:numCache>
            </c:numRef>
          </c:val>
        </c:ser>
        <c:ser>
          <c:idx val="10"/>
          <c:order val="6"/>
          <c:tx>
            <c:strRef>
              <c:f>'CRI test (K,N) =(8,64) 64QAM'!$H$150</c:f>
              <c:strCache>
                <c:ptCount val="1"/>
                <c:pt idx="0">
                  <c:v>Huawei</c:v>
                </c:pt>
              </c:strCache>
            </c:strRef>
          </c:tx>
          <c:invertIfNegative val="0"/>
          <c:cat>
            <c:numRef>
              <c:f>'CRI test (K,N) =(8,64) 64QAM'!$A$151:$A$158</c:f>
              <c:numCache>
                <c:formatCode>General</c:formatCode>
                <c:ptCount val="8"/>
                <c:pt idx="0">
                  <c:v>0</c:v>
                </c:pt>
                <c:pt idx="1">
                  <c:v>1</c:v>
                </c:pt>
                <c:pt idx="2">
                  <c:v>2</c:v>
                </c:pt>
                <c:pt idx="3">
                  <c:v>3</c:v>
                </c:pt>
                <c:pt idx="4">
                  <c:v>4</c:v>
                </c:pt>
                <c:pt idx="5">
                  <c:v>5</c:v>
                </c:pt>
                <c:pt idx="6">
                  <c:v>6</c:v>
                </c:pt>
                <c:pt idx="7">
                  <c:v>7</c:v>
                </c:pt>
              </c:numCache>
            </c:numRef>
          </c:cat>
          <c:val>
            <c:numRef>
              <c:f>'CRI test (K,N) =(8,64) 64QAM'!$H$151:$H$158</c:f>
              <c:numCache>
                <c:formatCode>0.00</c:formatCode>
                <c:ptCount val="8"/>
                <c:pt idx="0">
                  <c:v>12.47</c:v>
                </c:pt>
                <c:pt idx="1">
                  <c:v>12.52</c:v>
                </c:pt>
                <c:pt idx="2">
                  <c:v>12.54</c:v>
                </c:pt>
                <c:pt idx="3">
                  <c:v>12.52</c:v>
                </c:pt>
                <c:pt idx="4">
                  <c:v>12.6</c:v>
                </c:pt>
                <c:pt idx="5">
                  <c:v>12.44</c:v>
                </c:pt>
                <c:pt idx="6">
                  <c:v>12.4</c:v>
                </c:pt>
                <c:pt idx="7">
                  <c:v>12.51</c:v>
                </c:pt>
              </c:numCache>
            </c:numRef>
          </c:val>
        </c:ser>
        <c:dLbls>
          <c:showLegendKey val="0"/>
          <c:showVal val="0"/>
          <c:showCatName val="0"/>
          <c:showSerName val="0"/>
          <c:showPercent val="0"/>
          <c:showBubbleSize val="0"/>
        </c:dLbls>
        <c:gapWidth val="150"/>
        <c:axId val="252230144"/>
        <c:axId val="251614848"/>
      </c:barChart>
      <c:catAx>
        <c:axId val="252230144"/>
        <c:scaling>
          <c:orientation val="minMax"/>
        </c:scaling>
        <c:delete val="0"/>
        <c:axPos val="b"/>
        <c:majorGridlines/>
        <c:title>
          <c:tx>
            <c:rich>
              <a:bodyPr/>
              <a:lstStyle/>
              <a:p>
                <a:pPr algn="ctr" rtl="0">
                  <a:defRPr lang="en-US" sz="1000" b="1" i="0" u="none" strike="noStrike" kern="1200" baseline="0">
                    <a:solidFill>
                      <a:srgbClr val="000000"/>
                    </a:solidFill>
                    <a:latin typeface="+mn-lt"/>
                    <a:ea typeface="+mn-ea"/>
                    <a:cs typeface="+mn-cs"/>
                  </a:defRPr>
                </a:pPr>
                <a:r>
                  <a:rPr lang="en-US" altLang="en-US" sz="1000" b="1" i="0" u="none" strike="noStrike" kern="1200" baseline="0">
                    <a:solidFill>
                      <a:srgbClr val="000000"/>
                    </a:solidFill>
                    <a:latin typeface="+mn-lt"/>
                    <a:ea typeface="+mn-ea"/>
                    <a:cs typeface="+mn-cs"/>
                  </a:rPr>
                  <a:t>CRI value</a:t>
                </a:r>
              </a:p>
            </c:rich>
          </c:tx>
          <c:overlay val="0"/>
        </c:title>
        <c:numFmt formatCode="General" sourceLinked="1"/>
        <c:majorTickMark val="out"/>
        <c:minorTickMark val="none"/>
        <c:tickLblPos val="nextTo"/>
        <c:txPr>
          <a:bodyPr/>
          <a:lstStyle/>
          <a:p>
            <a:pPr>
              <a:defRPr lang="en-US"/>
            </a:pPr>
            <a:endParaRPr lang="zh-CN"/>
          </a:p>
        </c:txPr>
        <c:crossAx val="251614848"/>
        <c:crosses val="autoZero"/>
        <c:auto val="1"/>
        <c:lblAlgn val="ctr"/>
        <c:lblOffset val="100"/>
        <c:tickLblSkip val="1"/>
        <c:noMultiLvlLbl val="0"/>
      </c:catAx>
      <c:valAx>
        <c:axId val="251614848"/>
        <c:scaling>
          <c:orientation val="minMax"/>
          <c:min val="0"/>
        </c:scaling>
        <c:delete val="0"/>
        <c:axPos val="l"/>
        <c:majorGridlines/>
        <c:minorGridlines/>
        <c:numFmt formatCode="0.00" sourceLinked="1"/>
        <c:majorTickMark val="out"/>
        <c:minorTickMark val="none"/>
        <c:tickLblPos val="nextTo"/>
        <c:txPr>
          <a:bodyPr/>
          <a:lstStyle/>
          <a:p>
            <a:pPr>
              <a:defRPr lang="en-US"/>
            </a:pPr>
            <a:endParaRPr lang="zh-CN"/>
          </a:p>
        </c:txPr>
        <c:crossAx val="252230144"/>
        <c:crossesAt val="-5"/>
        <c:crossBetween val="between"/>
      </c:valAx>
    </c:plotArea>
    <c:legend>
      <c:legendPos val="r"/>
      <c:layout>
        <c:manualLayout>
          <c:xMode val="edge"/>
          <c:yMode val="edge"/>
          <c:x val="0.86382437765269504"/>
          <c:y val="0.14361611771840649"/>
          <c:w val="7.8079963561822105E-2"/>
          <c:h val="0.46274793182497781"/>
        </c:manualLayout>
      </c:layout>
      <c:overlay val="0"/>
      <c:txPr>
        <a:bodyPr/>
        <a:lstStyle/>
        <a:p>
          <a:pPr>
            <a:defRPr lang="en-US" sz="800"/>
          </a:pPr>
          <a:endParaRPr lang="zh-CN"/>
        </a:p>
      </c:txPr>
    </c:legend>
    <c:plotVisOnly val="1"/>
    <c:dispBlanksAs val="span"/>
    <c:showDLblsOverMax val="0"/>
  </c:chart>
  <c:printSettings>
    <c:headerFooter/>
    <c:pageMargins b="0.75000000000000566" l="0.70000000000000062" r="0.70000000000000062" t="0.75000000000000566" header="0.30000000000000032" footer="0.30000000000000032"/>
    <c:pageSetup/>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20</xdr:row>
          <xdr:rowOff>0</xdr:rowOff>
        </xdr:from>
        <xdr:to>
          <xdr:col>1</xdr:col>
          <xdr:colOff>180975</xdr:colOff>
          <xdr:row>21</xdr:row>
          <xdr:rowOff>9525</xdr:rowOff>
        </xdr:to>
        <xdr:sp macro="" textlink="">
          <xdr:nvSpPr>
            <xdr:cNvPr id="15363" name="Object 3" hidden="1">
              <a:extLst>
                <a:ext uri="{63B3BB69-23CF-44E3-9099-C40C66FF867C}">
                  <a14:compatExt spid="_x0000_s15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21</xdr:row>
          <xdr:rowOff>0</xdr:rowOff>
        </xdr:from>
        <xdr:to>
          <xdr:col>1</xdr:col>
          <xdr:colOff>171450</xdr:colOff>
          <xdr:row>22</xdr:row>
          <xdr:rowOff>9525</xdr:rowOff>
        </xdr:to>
        <xdr:sp macro="" textlink="">
          <xdr:nvSpPr>
            <xdr:cNvPr id="15362" name="Object 2" hidden="1">
              <a:extLst>
                <a:ext uri="{63B3BB69-23CF-44E3-9099-C40C66FF867C}">
                  <a14:compatExt spid="_x0000_s153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0</xdr:rowOff>
        </xdr:from>
        <xdr:to>
          <xdr:col>0</xdr:col>
          <xdr:colOff>304800</xdr:colOff>
          <xdr:row>25</xdr:row>
          <xdr:rowOff>76200</xdr:rowOff>
        </xdr:to>
        <xdr:sp macro="" textlink="">
          <xdr:nvSpPr>
            <xdr:cNvPr id="15361" name="Object 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20</xdr:row>
          <xdr:rowOff>0</xdr:rowOff>
        </xdr:from>
        <xdr:to>
          <xdr:col>1</xdr:col>
          <xdr:colOff>180975</xdr:colOff>
          <xdr:row>21</xdr:row>
          <xdr:rowOff>9525</xdr:rowOff>
        </xdr:to>
        <xdr:sp macro="" textlink="">
          <xdr:nvSpPr>
            <xdr:cNvPr id="15366" name="Object 6" hidden="1">
              <a:extLst>
                <a:ext uri="{63B3BB69-23CF-44E3-9099-C40C66FF867C}">
                  <a14:compatExt spid="_x0000_s15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21</xdr:row>
          <xdr:rowOff>0</xdr:rowOff>
        </xdr:from>
        <xdr:to>
          <xdr:col>1</xdr:col>
          <xdr:colOff>171450</xdr:colOff>
          <xdr:row>22</xdr:row>
          <xdr:rowOff>9525</xdr:rowOff>
        </xdr:to>
        <xdr:sp macro="" textlink="">
          <xdr:nvSpPr>
            <xdr:cNvPr id="15365" name="Object 5" hidden="1">
              <a:extLst>
                <a:ext uri="{63B3BB69-23CF-44E3-9099-C40C66FF867C}">
                  <a14:compatExt spid="_x0000_s15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0</xdr:rowOff>
        </xdr:from>
        <xdr:to>
          <xdr:col>0</xdr:col>
          <xdr:colOff>304800</xdr:colOff>
          <xdr:row>25</xdr:row>
          <xdr:rowOff>76200</xdr:rowOff>
        </xdr:to>
        <xdr:sp macro="" textlink="">
          <xdr:nvSpPr>
            <xdr:cNvPr id="15364" name="Object 4" hidden="1">
              <a:extLst>
                <a:ext uri="{63B3BB69-23CF-44E3-9099-C40C66FF867C}">
                  <a14:compatExt spid="_x0000_s15364"/>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484414</xdr:colOff>
      <xdr:row>1</xdr:row>
      <xdr:rowOff>142875</xdr:rowOff>
    </xdr:from>
    <xdr:to>
      <xdr:col>22</xdr:col>
      <xdr:colOff>532039</xdr:colOff>
      <xdr:row>31</xdr:row>
      <xdr:rowOff>50346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353785</xdr:colOff>
      <xdr:row>2</xdr:row>
      <xdr:rowOff>12248</xdr:rowOff>
    </xdr:from>
    <xdr:to>
      <xdr:col>42</xdr:col>
      <xdr:colOff>405493</xdr:colOff>
      <xdr:row>31</xdr:row>
      <xdr:rowOff>40822</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295275</xdr:colOff>
      <xdr:row>1</xdr:row>
      <xdr:rowOff>76200</xdr:rowOff>
    </xdr:from>
    <xdr:to>
      <xdr:col>22</xdr:col>
      <xdr:colOff>342900</xdr:colOff>
      <xdr:row>30</xdr:row>
      <xdr:rowOff>145596</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466725</xdr:colOff>
      <xdr:row>1</xdr:row>
      <xdr:rowOff>66675</xdr:rowOff>
    </xdr:from>
    <xdr:to>
      <xdr:col>41</xdr:col>
      <xdr:colOff>514350</xdr:colOff>
      <xdr:row>30</xdr:row>
      <xdr:rowOff>136071</xdr:rowOff>
    </xdr:to>
    <xdr:graphicFrame macro="">
      <xdr:nvGraphicFramePr>
        <xdr:cNvPr id="3"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111</xdr:row>
      <xdr:rowOff>0</xdr:rowOff>
    </xdr:from>
    <xdr:to>
      <xdr:col>33</xdr:col>
      <xdr:colOff>47625</xdr:colOff>
      <xdr:row>137</xdr:row>
      <xdr:rowOff>88446</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125505</xdr:colOff>
      <xdr:row>6</xdr:row>
      <xdr:rowOff>134471</xdr:rowOff>
    </xdr:from>
    <xdr:to>
      <xdr:col>35</xdr:col>
      <xdr:colOff>192181</xdr:colOff>
      <xdr:row>31</xdr:row>
      <xdr:rowOff>134471</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64032</xdr:colOff>
      <xdr:row>6</xdr:row>
      <xdr:rowOff>101331</xdr:rowOff>
    </xdr:from>
    <xdr:to>
      <xdr:col>18</xdr:col>
      <xdr:colOff>544527</xdr:colOff>
      <xdr:row>31</xdr:row>
      <xdr:rowOff>90446</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8"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1200148</xdr:colOff>
      <xdr:row>6</xdr:row>
      <xdr:rowOff>114300</xdr:rowOff>
    </xdr:from>
    <xdr:to>
      <xdr:col>18</xdr:col>
      <xdr:colOff>257174</xdr:colOff>
      <xdr:row>31</xdr:row>
      <xdr:rowOff>95250</xdr:rowOff>
    </xdr:to>
    <xdr:graphicFrame macro="">
      <xdr:nvGraphicFramePr>
        <xdr:cNvPr id="2"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0</xdr:rowOff>
    </xdr:from>
    <xdr:to>
      <xdr:col>18</xdr:col>
      <xdr:colOff>482974</xdr:colOff>
      <xdr:row>95</xdr:row>
      <xdr:rowOff>137833</xdr:rowOff>
    </xdr:to>
    <xdr:graphicFrame macro="">
      <xdr:nvGraphicFramePr>
        <xdr:cNvPr id="4"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xdr:colOff>
      <xdr:row>129</xdr:row>
      <xdr:rowOff>1</xdr:rowOff>
    </xdr:from>
    <xdr:to>
      <xdr:col>15</xdr:col>
      <xdr:colOff>68037</xdr:colOff>
      <xdr:row>147</xdr:row>
      <xdr:rowOff>95251</xdr:rowOff>
    </xdr:to>
    <xdr:graphicFrame macro="">
      <xdr:nvGraphicFramePr>
        <xdr:cNvPr id="6"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image" Target="../media/image3.wmf"/><Relationship Id="rId3" Type="http://schemas.openxmlformats.org/officeDocument/2006/relationships/oleObject" Target="../embeddings/oleObject1.bin"/><Relationship Id="rId7" Type="http://schemas.openxmlformats.org/officeDocument/2006/relationships/oleObject" Target="../embeddings/oleObject3.bin"/><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wmf"/><Relationship Id="rId11" Type="http://schemas.openxmlformats.org/officeDocument/2006/relationships/oleObject" Target="../embeddings/oleObject6.bin"/><Relationship Id="rId5" Type="http://schemas.openxmlformats.org/officeDocument/2006/relationships/oleObject" Target="../embeddings/oleObject2.bin"/><Relationship Id="rId10" Type="http://schemas.openxmlformats.org/officeDocument/2006/relationships/oleObject" Target="../embeddings/oleObject5.bin"/><Relationship Id="rId4" Type="http://schemas.openxmlformats.org/officeDocument/2006/relationships/image" Target="../media/image1.wmf"/><Relationship Id="rId9"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8"/>
  <sheetViews>
    <sheetView tabSelected="1" workbookViewId="0">
      <selection activeCell="D16" sqref="D16"/>
    </sheetView>
  </sheetViews>
  <sheetFormatPr defaultColWidth="9.140625" defaultRowHeight="12.75"/>
  <cols>
    <col min="1" max="1" width="17.28515625" style="5" customWidth="1"/>
    <col min="2" max="2" width="9.140625" style="5"/>
    <col min="3" max="3" width="14.140625" style="5" customWidth="1"/>
    <col min="4" max="4" width="67.7109375" style="5" customWidth="1"/>
    <col min="5" max="16384" width="9.140625" style="5"/>
  </cols>
  <sheetData>
    <row r="1" spans="1:10" s="162" customFormat="1">
      <c r="A1" s="161" t="s">
        <v>267</v>
      </c>
      <c r="B1" s="161"/>
      <c r="C1" s="161"/>
      <c r="D1" s="161"/>
    </row>
    <row r="2" spans="1:10">
      <c r="A2" s="1" t="s">
        <v>197</v>
      </c>
      <c r="B2" s="146"/>
      <c r="C2" s="146"/>
      <c r="D2" s="147"/>
      <c r="E2" s="3"/>
      <c r="F2" s="3"/>
      <c r="G2" s="2"/>
      <c r="H2" s="2"/>
      <c r="I2" s="2"/>
      <c r="J2" s="4"/>
    </row>
    <row r="3" spans="1:10">
      <c r="A3" s="1" t="s">
        <v>199</v>
      </c>
      <c r="B3" s="146"/>
      <c r="C3" s="146"/>
      <c r="D3" s="147"/>
      <c r="E3" s="3"/>
      <c r="F3" s="3"/>
      <c r="G3" s="2"/>
      <c r="H3" s="2"/>
      <c r="I3" s="2"/>
      <c r="J3" s="2"/>
    </row>
    <row r="4" spans="1:10">
      <c r="A4" s="1"/>
      <c r="B4" s="146"/>
      <c r="C4" s="146"/>
      <c r="D4" s="147"/>
      <c r="E4" s="3"/>
      <c r="F4" s="3"/>
      <c r="G4" s="2"/>
      <c r="H4" s="2"/>
      <c r="I4" s="2"/>
      <c r="J4" s="2"/>
    </row>
    <row r="5" spans="1:10">
      <c r="A5" s="1" t="s">
        <v>200</v>
      </c>
      <c r="B5" s="146"/>
      <c r="C5" s="146"/>
      <c r="D5" s="147"/>
      <c r="E5" s="3"/>
      <c r="F5" s="3"/>
      <c r="G5" s="2"/>
      <c r="H5" s="2"/>
      <c r="I5" s="2"/>
      <c r="J5" s="2"/>
    </row>
    <row r="6" spans="1:10">
      <c r="A6" s="1" t="s">
        <v>187</v>
      </c>
      <c r="B6" s="146"/>
      <c r="C6" s="146"/>
      <c r="D6" s="147"/>
      <c r="E6" s="3"/>
      <c r="F6" s="3"/>
      <c r="G6" s="2"/>
      <c r="H6" s="2"/>
      <c r="I6" s="2"/>
      <c r="J6" s="2"/>
    </row>
    <row r="7" spans="1:10">
      <c r="A7" s="1" t="s">
        <v>188</v>
      </c>
      <c r="B7" s="146"/>
      <c r="C7" s="146"/>
      <c r="D7" s="147"/>
      <c r="E7" s="3"/>
      <c r="F7" s="3"/>
      <c r="G7" s="2"/>
      <c r="H7" s="2"/>
      <c r="I7" s="2"/>
      <c r="J7" s="2"/>
    </row>
    <row r="8" spans="1:10">
      <c r="A8" s="1" t="s">
        <v>4</v>
      </c>
      <c r="B8" s="146"/>
      <c r="C8" s="146"/>
      <c r="D8" s="147"/>
      <c r="E8" s="3"/>
      <c r="F8" s="3"/>
      <c r="G8" s="2"/>
      <c r="H8" s="2"/>
      <c r="I8" s="2"/>
      <c r="J8" s="2"/>
    </row>
    <row r="9" spans="1:10">
      <c r="A9" s="40" t="s">
        <v>268</v>
      </c>
      <c r="B9" s="148"/>
      <c r="C9" s="148"/>
      <c r="D9" s="148"/>
      <c r="E9" s="6"/>
      <c r="F9" s="6"/>
      <c r="G9" s="6"/>
      <c r="H9" s="6"/>
      <c r="I9" s="6"/>
      <c r="J9" s="6"/>
    </row>
    <row r="10" spans="1:10">
      <c r="A10" s="7" t="s">
        <v>189</v>
      </c>
      <c r="B10" s="148"/>
      <c r="C10" s="148"/>
      <c r="D10" s="148"/>
      <c r="E10" s="6"/>
      <c r="F10" s="6"/>
      <c r="G10" s="6"/>
      <c r="H10" s="6"/>
      <c r="I10" s="6"/>
      <c r="J10" s="6"/>
    </row>
    <row r="11" spans="1:10">
      <c r="A11" s="144" t="s">
        <v>190</v>
      </c>
      <c r="B11" s="145"/>
      <c r="C11" s="145"/>
      <c r="D11" s="145"/>
    </row>
    <row r="12" spans="1:10">
      <c r="A12" s="149" t="s">
        <v>191</v>
      </c>
      <c r="B12" s="149" t="s">
        <v>192</v>
      </c>
      <c r="C12" s="149" t="s">
        <v>193</v>
      </c>
      <c r="D12" s="149" t="s">
        <v>194</v>
      </c>
    </row>
    <row r="13" spans="1:10">
      <c r="A13" s="150">
        <v>42549</v>
      </c>
      <c r="B13" s="149">
        <v>1</v>
      </c>
      <c r="C13" s="149" t="s">
        <v>195</v>
      </c>
      <c r="D13" s="149" t="s">
        <v>196</v>
      </c>
    </row>
    <row r="14" spans="1:10">
      <c r="A14" s="150">
        <v>42583</v>
      </c>
      <c r="B14" s="149">
        <v>2</v>
      </c>
      <c r="C14" s="149" t="s">
        <v>201</v>
      </c>
      <c r="D14" s="149" t="s">
        <v>202</v>
      </c>
    </row>
    <row r="15" spans="1:10">
      <c r="A15" s="150">
        <v>42604</v>
      </c>
      <c r="B15" s="149">
        <v>3</v>
      </c>
      <c r="C15" s="149" t="s">
        <v>266</v>
      </c>
      <c r="D15" s="149" t="s">
        <v>269</v>
      </c>
    </row>
    <row r="16" spans="1:10">
      <c r="A16" s="150"/>
      <c r="B16" s="149"/>
      <c r="C16" s="149"/>
      <c r="D16" s="149"/>
    </row>
    <row r="17" spans="1:4">
      <c r="A17" s="151"/>
      <c r="B17" s="149"/>
      <c r="C17" s="149"/>
      <c r="D17" s="149"/>
    </row>
    <row r="18" spans="1:4">
      <c r="A18" s="150"/>
      <c r="B18" s="149"/>
      <c r="C18" s="149"/>
      <c r="D18" s="149"/>
    </row>
    <row r="19" spans="1:4">
      <c r="A19" s="150"/>
      <c r="B19" s="149"/>
      <c r="C19" s="149"/>
      <c r="D19" s="149"/>
    </row>
    <row r="20" spans="1:4">
      <c r="A20" s="149"/>
      <c r="B20" s="149"/>
      <c r="C20" s="149"/>
      <c r="D20" s="149"/>
    </row>
    <row r="21" spans="1:4">
      <c r="A21" s="150"/>
      <c r="B21" s="149"/>
      <c r="C21" s="149"/>
      <c r="D21" s="149"/>
    </row>
    <row r="22" spans="1:4">
      <c r="A22" s="150"/>
      <c r="B22" s="149"/>
      <c r="C22" s="149"/>
      <c r="D22" s="149"/>
    </row>
    <row r="23" spans="1:4">
      <c r="A23" s="9"/>
      <c r="B23" s="9"/>
      <c r="C23" s="9"/>
      <c r="D23" s="9"/>
    </row>
    <row r="24" spans="1:4">
      <c r="A24" s="9"/>
      <c r="B24" s="9"/>
      <c r="C24" s="9"/>
      <c r="D24" s="9"/>
    </row>
    <row r="25" spans="1:4">
      <c r="A25" s="9"/>
      <c r="B25" s="9"/>
      <c r="C25" s="9"/>
      <c r="D25" s="9"/>
    </row>
    <row r="26" spans="1:4">
      <c r="A26" s="9"/>
      <c r="B26" s="9"/>
      <c r="C26" s="9"/>
      <c r="D26" s="9"/>
    </row>
    <row r="27" spans="1:4">
      <c r="A27" s="9"/>
      <c r="B27" s="9"/>
      <c r="C27" s="9"/>
      <c r="D27" s="9"/>
    </row>
    <row r="28" spans="1:4">
      <c r="A28" s="9"/>
      <c r="B28" s="9"/>
      <c r="C28" s="9"/>
      <c r="D28" s="9"/>
    </row>
  </sheetData>
  <phoneticPr fontId="7" type="noConversion"/>
  <pageMargins left="0.75" right="0.75" top="1" bottom="1"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activeCell="H11" sqref="H11"/>
    </sheetView>
  </sheetViews>
  <sheetFormatPr defaultRowHeight="12.75"/>
  <cols>
    <col min="1" max="1" width="21" customWidth="1"/>
    <col min="3" max="3" width="26.140625" customWidth="1"/>
    <col min="4" max="4" width="38.7109375" customWidth="1"/>
  </cols>
  <sheetData>
    <row r="1" spans="1:4">
      <c r="A1" s="52" t="s">
        <v>58</v>
      </c>
      <c r="B1" s="52" t="s">
        <v>59</v>
      </c>
      <c r="C1" s="52" t="s">
        <v>60</v>
      </c>
      <c r="D1" s="52" t="s">
        <v>61</v>
      </c>
    </row>
    <row r="2" spans="1:4">
      <c r="A2" s="53" t="s">
        <v>62</v>
      </c>
      <c r="B2" s="53" t="s">
        <v>30</v>
      </c>
      <c r="C2" s="53">
        <v>10</v>
      </c>
      <c r="D2" s="53">
        <v>10</v>
      </c>
    </row>
    <row r="3" spans="1:4">
      <c r="A3" s="53" t="s">
        <v>63</v>
      </c>
      <c r="B3" s="54"/>
      <c r="C3" s="53">
        <v>9</v>
      </c>
      <c r="D3" s="53">
        <v>9</v>
      </c>
    </row>
    <row r="4" spans="1:4">
      <c r="A4" s="55" t="s">
        <v>64</v>
      </c>
      <c r="B4" s="56"/>
      <c r="C4" s="55" t="s">
        <v>65</v>
      </c>
      <c r="D4" s="55" t="s">
        <v>66</v>
      </c>
    </row>
    <row r="5" spans="1:4" s="14" customFormat="1" ht="33.75">
      <c r="A5" s="53" t="s">
        <v>102</v>
      </c>
      <c r="B5" s="54"/>
      <c r="C5" s="53">
        <v>50</v>
      </c>
      <c r="D5" s="53">
        <v>6</v>
      </c>
    </row>
    <row r="6" spans="1:4" s="51" customFormat="1" ht="33" customHeight="1">
      <c r="A6" s="55" t="s">
        <v>104</v>
      </c>
      <c r="B6" s="56"/>
      <c r="C6" s="55" t="s">
        <v>103</v>
      </c>
      <c r="D6" s="55" t="s">
        <v>109</v>
      </c>
    </row>
    <row r="7" spans="1:4">
      <c r="A7" s="53" t="s">
        <v>67</v>
      </c>
      <c r="B7" s="54"/>
      <c r="C7" s="53" t="s">
        <v>68</v>
      </c>
      <c r="D7" s="53" t="s">
        <v>68</v>
      </c>
    </row>
    <row r="8" spans="1:4">
      <c r="A8" s="55" t="s">
        <v>105</v>
      </c>
      <c r="B8" s="56"/>
      <c r="C8" s="55" t="s">
        <v>70</v>
      </c>
      <c r="D8" s="55" t="s">
        <v>70</v>
      </c>
    </row>
    <row r="9" spans="1:4" ht="12.75" customHeight="1">
      <c r="A9" s="172" t="s">
        <v>106</v>
      </c>
      <c r="B9" s="174"/>
      <c r="C9" s="55" t="s">
        <v>117</v>
      </c>
      <c r="D9" s="55" t="s">
        <v>72</v>
      </c>
    </row>
    <row r="10" spans="1:4" ht="12.75" customHeight="1">
      <c r="A10" s="173"/>
      <c r="B10" s="175"/>
      <c r="C10" s="55" t="s">
        <v>118</v>
      </c>
      <c r="D10" s="55" t="s">
        <v>73</v>
      </c>
    </row>
    <row r="11" spans="1:4">
      <c r="A11" s="54" t="s">
        <v>107</v>
      </c>
      <c r="B11" s="54"/>
      <c r="C11" s="53">
        <v>12</v>
      </c>
      <c r="D11" s="53">
        <v>16</v>
      </c>
    </row>
    <row r="12" spans="1:4">
      <c r="A12" s="55" t="s">
        <v>75</v>
      </c>
      <c r="B12" s="56"/>
      <c r="C12" s="55" t="s">
        <v>76</v>
      </c>
      <c r="D12" s="55" t="s">
        <v>77</v>
      </c>
    </row>
    <row r="13" spans="1:4" ht="35.25">
      <c r="A13" s="52" t="s">
        <v>110</v>
      </c>
      <c r="B13" s="54"/>
      <c r="C13" s="57" t="s">
        <v>111</v>
      </c>
      <c r="D13" s="57" t="s">
        <v>111</v>
      </c>
    </row>
    <row r="14" spans="1:4">
      <c r="A14" s="55" t="s">
        <v>78</v>
      </c>
      <c r="B14" s="56"/>
      <c r="C14" s="55" t="s">
        <v>79</v>
      </c>
      <c r="D14" s="55" t="s">
        <v>80</v>
      </c>
    </row>
    <row r="15" spans="1:4">
      <c r="A15" s="55" t="s">
        <v>81</v>
      </c>
      <c r="B15" s="56"/>
      <c r="C15" s="55" t="s">
        <v>82</v>
      </c>
      <c r="D15" s="55" t="s">
        <v>82</v>
      </c>
    </row>
    <row r="16" spans="1:4">
      <c r="A16" s="55" t="s">
        <v>83</v>
      </c>
      <c r="B16" s="56"/>
      <c r="C16" s="55">
        <v>2</v>
      </c>
      <c r="D16" s="55">
        <v>2</v>
      </c>
    </row>
    <row r="17" spans="1:4">
      <c r="A17" s="55" t="s">
        <v>84</v>
      </c>
      <c r="B17" s="56"/>
      <c r="C17" s="55">
        <v>3</v>
      </c>
      <c r="D17" s="55">
        <v>4</v>
      </c>
    </row>
    <row r="18" spans="1:4" ht="22.5">
      <c r="A18" s="55" t="s">
        <v>85</v>
      </c>
      <c r="B18" s="56"/>
      <c r="C18" s="55">
        <v>8</v>
      </c>
      <c r="D18" s="55">
        <v>8</v>
      </c>
    </row>
    <row r="19" spans="1:4" ht="22.5">
      <c r="A19" s="55" t="s">
        <v>86</v>
      </c>
      <c r="B19" s="56"/>
      <c r="C19" s="55">
        <v>4</v>
      </c>
      <c r="D19" s="55">
        <v>8</v>
      </c>
    </row>
    <row r="20" spans="1:4">
      <c r="A20" s="55" t="s">
        <v>87</v>
      </c>
      <c r="B20" s="56"/>
      <c r="C20" s="55" t="s">
        <v>88</v>
      </c>
      <c r="D20" s="55" t="s">
        <v>88</v>
      </c>
    </row>
    <row r="21" spans="1:4" ht="107.25" customHeight="1">
      <c r="A21" s="58" t="s">
        <v>108</v>
      </c>
      <c r="B21" s="56"/>
      <c r="C21" s="55" t="s">
        <v>112</v>
      </c>
      <c r="D21" s="59" t="s">
        <v>113</v>
      </c>
    </row>
    <row r="22" spans="1:4" ht="56.25">
      <c r="A22" s="55" t="s">
        <v>114</v>
      </c>
      <c r="B22" s="56"/>
      <c r="C22" s="55" t="s">
        <v>115</v>
      </c>
      <c r="D22" s="55" t="s">
        <v>116</v>
      </c>
    </row>
    <row r="23" spans="1:4">
      <c r="A23" s="55" t="s">
        <v>89</v>
      </c>
      <c r="B23" s="56"/>
      <c r="C23" s="55" t="s">
        <v>90</v>
      </c>
      <c r="D23" s="55" t="s">
        <v>91</v>
      </c>
    </row>
    <row r="24" spans="1:4">
      <c r="A24" s="53" t="s">
        <v>92</v>
      </c>
      <c r="B24" s="53" t="s">
        <v>93</v>
      </c>
      <c r="C24" s="53">
        <v>5</v>
      </c>
      <c r="D24" s="53">
        <v>5</v>
      </c>
    </row>
    <row r="25" spans="1:4">
      <c r="A25" s="53" t="s">
        <v>94</v>
      </c>
      <c r="B25" s="53" t="s">
        <v>93</v>
      </c>
      <c r="C25" s="53">
        <v>8</v>
      </c>
      <c r="D25" s="53">
        <v>8</v>
      </c>
    </row>
    <row r="26" spans="1:4">
      <c r="A26" s="55" t="s">
        <v>95</v>
      </c>
      <c r="B26" s="56"/>
      <c r="C26" s="55" t="s">
        <v>96</v>
      </c>
      <c r="D26" s="55" t="s">
        <v>97</v>
      </c>
    </row>
    <row r="27" spans="1:4">
      <c r="A27" s="55" t="s">
        <v>98</v>
      </c>
      <c r="B27" s="56"/>
      <c r="C27" s="55">
        <v>1</v>
      </c>
      <c r="D27" s="55">
        <v>2</v>
      </c>
    </row>
    <row r="28" spans="1:4" ht="22.5">
      <c r="A28" s="53" t="s">
        <v>99</v>
      </c>
      <c r="B28" s="54"/>
      <c r="C28" s="53">
        <v>4</v>
      </c>
      <c r="D28" s="53">
        <v>4</v>
      </c>
    </row>
    <row r="29" spans="1:4" ht="22.5">
      <c r="A29" s="53" t="s">
        <v>100</v>
      </c>
      <c r="B29" s="54"/>
      <c r="C29" s="53" t="s">
        <v>101</v>
      </c>
      <c r="D29" s="53" t="s">
        <v>101</v>
      </c>
    </row>
  </sheetData>
  <mergeCells count="2">
    <mergeCell ref="A9:A10"/>
    <mergeCell ref="B9:B10"/>
  </mergeCells>
  <phoneticPr fontId="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zoomScale="115" zoomScaleNormal="115" workbookViewId="0">
      <selection activeCell="E26" sqref="E26"/>
    </sheetView>
  </sheetViews>
  <sheetFormatPr defaultRowHeight="12.75"/>
  <cols>
    <col min="1" max="1" width="21.42578125" customWidth="1"/>
    <col min="3" max="3" width="46.140625" customWidth="1"/>
  </cols>
  <sheetData>
    <row r="1" spans="1:3">
      <c r="A1" s="52" t="s">
        <v>58</v>
      </c>
      <c r="B1" s="52" t="s">
        <v>59</v>
      </c>
      <c r="C1" s="52" t="s">
        <v>119</v>
      </c>
    </row>
    <row r="2" spans="1:3">
      <c r="A2" s="53" t="s">
        <v>62</v>
      </c>
      <c r="B2" s="53" t="s">
        <v>30</v>
      </c>
      <c r="C2" s="53">
        <v>10</v>
      </c>
    </row>
    <row r="3" spans="1:3">
      <c r="A3" s="53" t="s">
        <v>63</v>
      </c>
      <c r="B3" s="54"/>
      <c r="C3" s="53">
        <v>9</v>
      </c>
    </row>
    <row r="4" spans="1:3">
      <c r="A4" s="55" t="s">
        <v>64</v>
      </c>
      <c r="B4" s="56"/>
      <c r="C4" s="55" t="s">
        <v>65</v>
      </c>
    </row>
    <row r="5" spans="1:3" ht="33.75">
      <c r="A5" s="53" t="s">
        <v>102</v>
      </c>
      <c r="B5" s="54"/>
      <c r="C5" s="53">
        <v>50</v>
      </c>
    </row>
    <row r="6" spans="1:3">
      <c r="A6" s="176" t="s">
        <v>104</v>
      </c>
      <c r="B6" s="177"/>
      <c r="C6" s="176" t="s">
        <v>143</v>
      </c>
    </row>
    <row r="7" spans="1:3">
      <c r="A7" s="176"/>
      <c r="B7" s="177"/>
      <c r="C7" s="176"/>
    </row>
    <row r="8" spans="1:3">
      <c r="A8" s="53" t="s">
        <v>67</v>
      </c>
      <c r="B8" s="54"/>
      <c r="C8" s="53" t="s">
        <v>68</v>
      </c>
    </row>
    <row r="9" spans="1:3">
      <c r="A9" s="55" t="s">
        <v>69</v>
      </c>
      <c r="B9" s="56"/>
      <c r="C9" s="55" t="s">
        <v>70</v>
      </c>
    </row>
    <row r="10" spans="1:3">
      <c r="A10" s="176" t="s">
        <v>71</v>
      </c>
      <c r="B10" s="178"/>
      <c r="C10" s="55" t="s">
        <v>72</v>
      </c>
    </row>
    <row r="11" spans="1:3">
      <c r="A11" s="176"/>
      <c r="B11" s="178"/>
      <c r="C11" s="103" t="s">
        <v>142</v>
      </c>
    </row>
    <row r="12" spans="1:3">
      <c r="A12" s="54" t="s">
        <v>74</v>
      </c>
      <c r="B12" s="54"/>
      <c r="C12" s="53">
        <v>4</v>
      </c>
    </row>
    <row r="13" spans="1:3" ht="35.25">
      <c r="A13" s="52" t="s">
        <v>123</v>
      </c>
      <c r="B13" s="54"/>
      <c r="C13" s="57" t="s">
        <v>111</v>
      </c>
    </row>
    <row r="14" spans="1:3" ht="22.5">
      <c r="A14" s="55" t="s">
        <v>120</v>
      </c>
      <c r="B14" s="56"/>
      <c r="C14" s="55">
        <v>6</v>
      </c>
    </row>
    <row r="15" spans="1:3">
      <c r="A15" s="55" t="s">
        <v>81</v>
      </c>
      <c r="B15" s="56"/>
      <c r="C15" s="55" t="s">
        <v>121</v>
      </c>
    </row>
    <row r="16" spans="1:3" ht="23.25">
      <c r="A16" s="55" t="s">
        <v>122</v>
      </c>
      <c r="B16" s="60"/>
      <c r="C16" s="55" t="b">
        <v>1</v>
      </c>
    </row>
    <row r="17" spans="1:3">
      <c r="A17" s="140" t="s">
        <v>185</v>
      </c>
      <c r="B17" s="56"/>
      <c r="C17" s="103" t="s">
        <v>144</v>
      </c>
    </row>
    <row r="18" spans="1:3">
      <c r="A18" s="55" t="s">
        <v>89</v>
      </c>
      <c r="B18" s="56"/>
      <c r="C18" s="55" t="s">
        <v>124</v>
      </c>
    </row>
    <row r="19" spans="1:3">
      <c r="A19" s="53" t="s">
        <v>92</v>
      </c>
      <c r="B19" s="53" t="s">
        <v>93</v>
      </c>
      <c r="C19" s="53">
        <v>5</v>
      </c>
    </row>
    <row r="20" spans="1:3">
      <c r="A20" s="53" t="s">
        <v>94</v>
      </c>
      <c r="B20" s="53" t="s">
        <v>93</v>
      </c>
      <c r="C20" s="53">
        <v>8</v>
      </c>
    </row>
    <row r="21" spans="1:3">
      <c r="A21" s="55" t="s">
        <v>95</v>
      </c>
      <c r="B21" s="56"/>
      <c r="C21" s="102" t="s">
        <v>145</v>
      </c>
    </row>
    <row r="22" spans="1:3">
      <c r="A22" s="55" t="s">
        <v>98</v>
      </c>
      <c r="B22" s="56"/>
      <c r="C22" s="55">
        <v>1</v>
      </c>
    </row>
    <row r="23" spans="1:3" ht="22.5">
      <c r="A23" s="53" t="s">
        <v>99</v>
      </c>
      <c r="B23" s="54"/>
      <c r="C23" s="53">
        <v>4</v>
      </c>
    </row>
    <row r="24" spans="1:3" ht="22.5">
      <c r="A24" s="53" t="s">
        <v>100</v>
      </c>
      <c r="B24" s="54"/>
      <c r="C24" s="53" t="s">
        <v>101</v>
      </c>
    </row>
  </sheetData>
  <mergeCells count="5">
    <mergeCell ref="C6:C7"/>
    <mergeCell ref="A6:A7"/>
    <mergeCell ref="B6:B7"/>
    <mergeCell ref="A10:A11"/>
    <mergeCell ref="B10:B11"/>
  </mergeCells>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6"/>
  <sheetViews>
    <sheetView workbookViewId="0">
      <selection activeCell="J29" sqref="J29"/>
    </sheetView>
  </sheetViews>
  <sheetFormatPr defaultRowHeight="12.75"/>
  <cols>
    <col min="1" max="1" width="34.140625" customWidth="1"/>
    <col min="3" max="3" width="34" customWidth="1"/>
    <col min="4" max="4" width="26.5703125" customWidth="1"/>
    <col min="5" max="5" width="29.7109375" customWidth="1"/>
    <col min="6" max="6" width="30.85546875" customWidth="1"/>
  </cols>
  <sheetData>
    <row r="1" spans="1:6" ht="32.25" customHeight="1">
      <c r="A1" s="185" t="s">
        <v>146</v>
      </c>
      <c r="B1" s="185"/>
      <c r="C1" s="164" t="s">
        <v>147</v>
      </c>
      <c r="D1" s="164" t="s">
        <v>208</v>
      </c>
      <c r="E1" s="164" t="s">
        <v>209</v>
      </c>
      <c r="F1" s="164" t="s">
        <v>210</v>
      </c>
    </row>
    <row r="2" spans="1:6">
      <c r="A2" s="182" t="s">
        <v>148</v>
      </c>
      <c r="B2" s="182"/>
      <c r="C2" s="165" t="s">
        <v>149</v>
      </c>
      <c r="D2" s="182">
        <v>10</v>
      </c>
      <c r="E2" s="182"/>
      <c r="F2" s="182"/>
    </row>
    <row r="3" spans="1:6">
      <c r="A3" s="182" t="s">
        <v>150</v>
      </c>
      <c r="B3" s="182"/>
      <c r="C3" s="166"/>
      <c r="D3" s="182">
        <v>9</v>
      </c>
      <c r="E3" s="182"/>
      <c r="F3" s="182"/>
    </row>
    <row r="4" spans="1:6">
      <c r="A4" s="182" t="s">
        <v>151</v>
      </c>
      <c r="B4" s="182"/>
      <c r="C4" s="166"/>
      <c r="D4" s="182" t="s">
        <v>152</v>
      </c>
      <c r="E4" s="182"/>
      <c r="F4" s="182"/>
    </row>
    <row r="5" spans="1:6">
      <c r="A5" s="182" t="s">
        <v>67</v>
      </c>
      <c r="B5" s="182"/>
      <c r="C5" s="167"/>
      <c r="D5" s="182" t="s">
        <v>211</v>
      </c>
      <c r="E5" s="182"/>
      <c r="F5" s="182"/>
    </row>
    <row r="6" spans="1:6" ht="22.5" customHeight="1">
      <c r="A6" s="182" t="s">
        <v>153</v>
      </c>
      <c r="B6" s="182"/>
      <c r="C6" s="165" t="s">
        <v>154</v>
      </c>
      <c r="D6" s="182">
        <v>50</v>
      </c>
      <c r="E6" s="182"/>
      <c r="F6" s="182"/>
    </row>
    <row r="7" spans="1:6" ht="13.5" customHeight="1">
      <c r="A7" s="182" t="s">
        <v>212</v>
      </c>
      <c r="B7" s="182"/>
      <c r="C7" s="166"/>
      <c r="D7" s="165" t="s">
        <v>213</v>
      </c>
      <c r="E7" s="165" t="s">
        <v>214</v>
      </c>
      <c r="F7" s="165" t="s">
        <v>214</v>
      </c>
    </row>
    <row r="8" spans="1:6">
      <c r="A8" s="182" t="s">
        <v>155</v>
      </c>
      <c r="B8" s="182"/>
      <c r="C8" s="166"/>
      <c r="D8" s="182" t="s">
        <v>215</v>
      </c>
      <c r="E8" s="182"/>
      <c r="F8" s="182"/>
    </row>
    <row r="9" spans="1:6">
      <c r="A9" s="182" t="s">
        <v>156</v>
      </c>
      <c r="B9" s="182"/>
      <c r="C9" s="166"/>
      <c r="D9" s="182" t="s">
        <v>216</v>
      </c>
      <c r="E9" s="182"/>
      <c r="F9" s="182"/>
    </row>
    <row r="10" spans="1:6">
      <c r="A10" s="182" t="s">
        <v>217</v>
      </c>
      <c r="B10" s="182"/>
      <c r="C10" s="183"/>
      <c r="D10" s="165" t="s">
        <v>218</v>
      </c>
      <c r="E10" s="165" t="s">
        <v>218</v>
      </c>
      <c r="F10" s="165" t="s">
        <v>220</v>
      </c>
    </row>
    <row r="11" spans="1:6">
      <c r="A11" s="182"/>
      <c r="B11" s="182"/>
      <c r="C11" s="183"/>
      <c r="D11" s="165" t="s">
        <v>219</v>
      </c>
      <c r="E11" s="165" t="s">
        <v>219</v>
      </c>
      <c r="F11" s="165" t="s">
        <v>219</v>
      </c>
    </row>
    <row r="12" spans="1:6">
      <c r="A12" s="182" t="s">
        <v>157</v>
      </c>
      <c r="B12" s="182"/>
      <c r="C12" s="166"/>
      <c r="D12" s="165" t="s">
        <v>158</v>
      </c>
      <c r="E12" s="165" t="s">
        <v>158</v>
      </c>
      <c r="F12" s="165" t="s">
        <v>159</v>
      </c>
    </row>
    <row r="13" spans="1:6">
      <c r="A13" s="182" t="s">
        <v>160</v>
      </c>
      <c r="B13" s="182"/>
      <c r="C13" s="166"/>
      <c r="D13" s="165" t="s">
        <v>161</v>
      </c>
      <c r="E13" s="165" t="s">
        <v>161</v>
      </c>
      <c r="F13" s="165" t="s">
        <v>162</v>
      </c>
    </row>
    <row r="14" spans="1:6">
      <c r="A14" s="182" t="s">
        <v>163</v>
      </c>
      <c r="B14" s="182"/>
      <c r="C14" s="166"/>
      <c r="D14" s="165" t="s">
        <v>158</v>
      </c>
      <c r="E14" s="165" t="s">
        <v>158</v>
      </c>
      <c r="F14" s="165" t="s">
        <v>159</v>
      </c>
    </row>
    <row r="15" spans="1:6">
      <c r="A15" s="182" t="s">
        <v>164</v>
      </c>
      <c r="B15" s="182"/>
      <c r="C15" s="183"/>
      <c r="D15" s="182" t="s">
        <v>165</v>
      </c>
      <c r="E15" s="182" t="s">
        <v>166</v>
      </c>
      <c r="F15" s="182" t="s">
        <v>167</v>
      </c>
    </row>
    <row r="16" spans="1:6">
      <c r="A16" s="182" t="s">
        <v>221</v>
      </c>
      <c r="B16" s="182"/>
      <c r="C16" s="183"/>
      <c r="D16" s="182"/>
      <c r="E16" s="182"/>
      <c r="F16" s="182"/>
    </row>
    <row r="17" spans="1:6">
      <c r="A17" s="182" t="s">
        <v>168</v>
      </c>
      <c r="B17" s="182"/>
      <c r="C17" s="166"/>
      <c r="D17" s="165" t="s">
        <v>169</v>
      </c>
      <c r="E17" s="165" t="s">
        <v>169</v>
      </c>
      <c r="F17" s="165" t="s">
        <v>170</v>
      </c>
    </row>
    <row r="18" spans="1:6" ht="26.25" customHeight="1">
      <c r="A18" s="182" t="s">
        <v>171</v>
      </c>
      <c r="B18" s="182"/>
      <c r="C18" s="183"/>
      <c r="D18" s="168" t="s">
        <v>222</v>
      </c>
      <c r="E18" s="168" t="s">
        <v>222</v>
      </c>
      <c r="F18" s="168" t="s">
        <v>222</v>
      </c>
    </row>
    <row r="19" spans="1:6" s="14" customFormat="1" ht="26.25" customHeight="1">
      <c r="A19" s="182"/>
      <c r="B19" s="182"/>
      <c r="C19" s="183"/>
      <c r="D19" s="168" t="s">
        <v>223</v>
      </c>
      <c r="E19" s="168" t="s">
        <v>224</v>
      </c>
      <c r="F19" s="168" t="s">
        <v>224</v>
      </c>
    </row>
    <row r="20" spans="1:6">
      <c r="A20" s="182" t="s">
        <v>225</v>
      </c>
      <c r="B20" s="182"/>
      <c r="C20" s="166"/>
      <c r="D20" s="165" t="b">
        <v>1</v>
      </c>
      <c r="E20" s="165" t="s">
        <v>40</v>
      </c>
      <c r="F20" s="165" t="s">
        <v>40</v>
      </c>
    </row>
    <row r="21" spans="1:6">
      <c r="A21" s="182" t="s">
        <v>226</v>
      </c>
      <c r="B21" s="169"/>
      <c r="C21" s="165" t="s">
        <v>227</v>
      </c>
      <c r="D21" s="165">
        <v>0</v>
      </c>
      <c r="E21" s="165">
        <v>0</v>
      </c>
      <c r="F21" s="165">
        <v>0</v>
      </c>
    </row>
    <row r="22" spans="1:6">
      <c r="A22" s="182"/>
      <c r="B22" s="169"/>
      <c r="C22" s="165" t="s">
        <v>227</v>
      </c>
      <c r="D22" s="165">
        <v>0</v>
      </c>
      <c r="E22" s="165">
        <v>0</v>
      </c>
      <c r="F22" s="165">
        <v>0</v>
      </c>
    </row>
    <row r="23" spans="1:6">
      <c r="A23" s="182"/>
      <c r="B23" s="165" t="s">
        <v>228</v>
      </c>
      <c r="C23" s="165" t="s">
        <v>227</v>
      </c>
      <c r="D23" s="165">
        <v>-3</v>
      </c>
      <c r="E23" s="165">
        <v>-6</v>
      </c>
      <c r="F23" s="165">
        <v>-6</v>
      </c>
    </row>
    <row r="24" spans="1:6">
      <c r="A24" s="182"/>
      <c r="B24" s="170" t="s">
        <v>229</v>
      </c>
      <c r="C24" s="165" t="s">
        <v>227</v>
      </c>
      <c r="D24" s="165">
        <v>-3</v>
      </c>
      <c r="E24" s="165">
        <v>-3</v>
      </c>
      <c r="F24" s="165">
        <v>-3</v>
      </c>
    </row>
    <row r="25" spans="1:6">
      <c r="A25" s="184"/>
      <c r="B25" s="184"/>
      <c r="C25" s="165" t="s">
        <v>230</v>
      </c>
      <c r="D25" s="182">
        <v>-98</v>
      </c>
      <c r="E25" s="182"/>
      <c r="F25" s="182"/>
    </row>
    <row r="26" spans="1:6">
      <c r="A26" s="182" t="s">
        <v>172</v>
      </c>
      <c r="B26" s="182"/>
      <c r="C26" s="166"/>
      <c r="D26" s="182" t="s">
        <v>231</v>
      </c>
      <c r="E26" s="182"/>
      <c r="F26" s="182"/>
    </row>
    <row r="27" spans="1:6">
      <c r="A27" s="182" t="s">
        <v>173</v>
      </c>
      <c r="B27" s="182"/>
      <c r="C27" s="165" t="s">
        <v>174</v>
      </c>
      <c r="D27" s="182">
        <v>5</v>
      </c>
      <c r="E27" s="182"/>
      <c r="F27" s="182"/>
    </row>
    <row r="28" spans="1:6">
      <c r="A28" s="182" t="s">
        <v>175</v>
      </c>
      <c r="B28" s="182"/>
      <c r="C28" s="165" t="s">
        <v>174</v>
      </c>
      <c r="D28" s="182">
        <v>8</v>
      </c>
      <c r="E28" s="182"/>
      <c r="F28" s="182"/>
    </row>
    <row r="29" spans="1:6" ht="36" customHeight="1">
      <c r="A29" s="182" t="s">
        <v>176</v>
      </c>
      <c r="B29" s="182"/>
      <c r="C29" s="165" t="s">
        <v>174</v>
      </c>
      <c r="D29" s="182">
        <v>8</v>
      </c>
      <c r="E29" s="182"/>
      <c r="F29" s="182"/>
    </row>
    <row r="30" spans="1:6">
      <c r="A30" s="182" t="s">
        <v>177</v>
      </c>
      <c r="B30" s="182"/>
      <c r="C30" s="165"/>
      <c r="D30" s="165" t="s">
        <v>235</v>
      </c>
      <c r="E30" s="165" t="s">
        <v>235</v>
      </c>
      <c r="F30" s="165" t="s">
        <v>235</v>
      </c>
    </row>
    <row r="31" spans="1:6">
      <c r="A31" s="182" t="s">
        <v>232</v>
      </c>
      <c r="B31" s="182"/>
      <c r="C31" s="165"/>
      <c r="D31" s="182" t="s">
        <v>233</v>
      </c>
      <c r="E31" s="182"/>
      <c r="F31" s="182"/>
    </row>
    <row r="32" spans="1:6">
      <c r="A32" s="182" t="s">
        <v>178</v>
      </c>
      <c r="B32" s="182"/>
      <c r="C32" s="165"/>
      <c r="D32" s="182">
        <v>1</v>
      </c>
      <c r="E32" s="182"/>
      <c r="F32" s="182"/>
    </row>
    <row r="33" spans="1:6">
      <c r="A33" s="182" t="s">
        <v>179</v>
      </c>
      <c r="B33" s="182"/>
      <c r="C33" s="165"/>
      <c r="D33" s="165" t="s">
        <v>180</v>
      </c>
      <c r="E33" s="165" t="s">
        <v>180</v>
      </c>
      <c r="F33" s="165" t="s">
        <v>180</v>
      </c>
    </row>
    <row r="34" spans="1:6">
      <c r="A34" s="182" t="s">
        <v>181</v>
      </c>
      <c r="B34" s="182"/>
      <c r="C34" s="165"/>
      <c r="D34" s="182">
        <v>4</v>
      </c>
      <c r="E34" s="182"/>
      <c r="F34" s="182"/>
    </row>
    <row r="35" spans="1:6">
      <c r="A35" s="182" t="s">
        <v>182</v>
      </c>
      <c r="B35" s="182"/>
      <c r="C35" s="165"/>
      <c r="D35" s="182" t="s">
        <v>101</v>
      </c>
      <c r="E35" s="182"/>
      <c r="F35" s="182"/>
    </row>
    <row r="36" spans="1:6" ht="21.75" customHeight="1">
      <c r="A36" s="179" t="s">
        <v>234</v>
      </c>
      <c r="B36" s="180"/>
      <c r="C36" s="180"/>
      <c r="D36" s="180"/>
      <c r="E36" s="180"/>
      <c r="F36" s="181"/>
    </row>
  </sheetData>
  <mergeCells count="53">
    <mergeCell ref="A34:B34"/>
    <mergeCell ref="D34:F34"/>
    <mergeCell ref="A17:B17"/>
    <mergeCell ref="D26:F26"/>
    <mergeCell ref="A27:B27"/>
    <mergeCell ref="D27:F27"/>
    <mergeCell ref="A28:B28"/>
    <mergeCell ref="D28:F28"/>
    <mergeCell ref="D25:F25"/>
    <mergeCell ref="A26:B26"/>
    <mergeCell ref="A4:B4"/>
    <mergeCell ref="D4:F4"/>
    <mergeCell ref="A5:B5"/>
    <mergeCell ref="D5:F5"/>
    <mergeCell ref="A6:B6"/>
    <mergeCell ref="D6:F6"/>
    <mergeCell ref="A1:B1"/>
    <mergeCell ref="A2:B2"/>
    <mergeCell ref="D2:F2"/>
    <mergeCell ref="A3:B3"/>
    <mergeCell ref="D3:F3"/>
    <mergeCell ref="A7:B7"/>
    <mergeCell ref="A8:B8"/>
    <mergeCell ref="D8:F8"/>
    <mergeCell ref="C15:C16"/>
    <mergeCell ref="D15:D16"/>
    <mergeCell ref="E15:E16"/>
    <mergeCell ref="F15:F16"/>
    <mergeCell ref="A9:B9"/>
    <mergeCell ref="D9:F9"/>
    <mergeCell ref="A10:B11"/>
    <mergeCell ref="C10:C11"/>
    <mergeCell ref="A12:B12"/>
    <mergeCell ref="A13:B13"/>
    <mergeCell ref="A14:B14"/>
    <mergeCell ref="A15:B15"/>
    <mergeCell ref="A16:B16"/>
    <mergeCell ref="A36:F36"/>
    <mergeCell ref="A18:B19"/>
    <mergeCell ref="C18:C19"/>
    <mergeCell ref="A20:B20"/>
    <mergeCell ref="A21:A24"/>
    <mergeCell ref="A25:B25"/>
    <mergeCell ref="A29:B29"/>
    <mergeCell ref="D29:F29"/>
    <mergeCell ref="A30:B30"/>
    <mergeCell ref="A31:B31"/>
    <mergeCell ref="D31:F31"/>
    <mergeCell ref="A35:B35"/>
    <mergeCell ref="D35:F35"/>
    <mergeCell ref="A32:B32"/>
    <mergeCell ref="D32:F32"/>
    <mergeCell ref="A33:B33"/>
  </mergeCells>
  <phoneticPr fontId="7" type="noConversion"/>
  <pageMargins left="0.7" right="0.7" top="0.75" bottom="0.75" header="0.3" footer="0.3"/>
  <drawing r:id="rId1"/>
  <legacyDrawing r:id="rId2"/>
  <oleObjects>
    <mc:AlternateContent xmlns:mc="http://schemas.openxmlformats.org/markup-compatibility/2006">
      <mc:Choice Requires="x14">
        <oleObject progId="Equation.3" shapeId="15363" r:id="rId3">
          <objectPr defaultSize="0" autoPict="0" r:id="rId4">
            <anchor moveWithCells="1" sizeWithCells="1">
              <from>
                <xdr:col>1</xdr:col>
                <xdr:colOff>0</xdr:colOff>
                <xdr:row>20</xdr:row>
                <xdr:rowOff>0</xdr:rowOff>
              </from>
              <to>
                <xdr:col>1</xdr:col>
                <xdr:colOff>180975</xdr:colOff>
                <xdr:row>21</xdr:row>
                <xdr:rowOff>9525</xdr:rowOff>
              </to>
            </anchor>
          </objectPr>
        </oleObject>
      </mc:Choice>
      <mc:Fallback>
        <oleObject progId="Equation.3" shapeId="15363" r:id="rId3"/>
      </mc:Fallback>
    </mc:AlternateContent>
    <mc:AlternateContent xmlns:mc="http://schemas.openxmlformats.org/markup-compatibility/2006">
      <mc:Choice Requires="x14">
        <oleObject progId="Equation.3" shapeId="15362" r:id="rId5">
          <objectPr defaultSize="0" autoPict="0" r:id="rId6">
            <anchor moveWithCells="1" sizeWithCells="1">
              <from>
                <xdr:col>1</xdr:col>
                <xdr:colOff>0</xdr:colOff>
                <xdr:row>21</xdr:row>
                <xdr:rowOff>0</xdr:rowOff>
              </from>
              <to>
                <xdr:col>1</xdr:col>
                <xdr:colOff>171450</xdr:colOff>
                <xdr:row>22</xdr:row>
                <xdr:rowOff>9525</xdr:rowOff>
              </to>
            </anchor>
          </objectPr>
        </oleObject>
      </mc:Choice>
      <mc:Fallback>
        <oleObject progId="Equation.3" shapeId="15362" r:id="rId5"/>
      </mc:Fallback>
    </mc:AlternateContent>
    <mc:AlternateContent xmlns:mc="http://schemas.openxmlformats.org/markup-compatibility/2006">
      <mc:Choice Requires="x14">
        <oleObject progId="Equation.3" shapeId="15361" r:id="rId7">
          <objectPr defaultSize="0" autoPict="0" r:id="rId8">
            <anchor moveWithCells="1" sizeWithCells="1">
              <from>
                <xdr:col>0</xdr:col>
                <xdr:colOff>0</xdr:colOff>
                <xdr:row>24</xdr:row>
                <xdr:rowOff>0</xdr:rowOff>
              </from>
              <to>
                <xdr:col>0</xdr:col>
                <xdr:colOff>304800</xdr:colOff>
                <xdr:row>25</xdr:row>
                <xdr:rowOff>76200</xdr:rowOff>
              </to>
            </anchor>
          </objectPr>
        </oleObject>
      </mc:Choice>
      <mc:Fallback>
        <oleObject progId="Equation.3" shapeId="15361" r:id="rId7"/>
      </mc:Fallback>
    </mc:AlternateContent>
    <mc:AlternateContent xmlns:mc="http://schemas.openxmlformats.org/markup-compatibility/2006">
      <mc:Choice Requires="x14">
        <oleObject progId="Equation.3" shapeId="15366" r:id="rId9">
          <objectPr defaultSize="0" autoPict="0" r:id="rId4">
            <anchor moveWithCells="1" sizeWithCells="1">
              <from>
                <xdr:col>1</xdr:col>
                <xdr:colOff>0</xdr:colOff>
                <xdr:row>20</xdr:row>
                <xdr:rowOff>0</xdr:rowOff>
              </from>
              <to>
                <xdr:col>1</xdr:col>
                <xdr:colOff>180975</xdr:colOff>
                <xdr:row>21</xdr:row>
                <xdr:rowOff>9525</xdr:rowOff>
              </to>
            </anchor>
          </objectPr>
        </oleObject>
      </mc:Choice>
      <mc:Fallback>
        <oleObject progId="Equation.3" shapeId="15366" r:id="rId9"/>
      </mc:Fallback>
    </mc:AlternateContent>
    <mc:AlternateContent xmlns:mc="http://schemas.openxmlformats.org/markup-compatibility/2006">
      <mc:Choice Requires="x14">
        <oleObject progId="Equation.3" shapeId="15365" r:id="rId10">
          <objectPr defaultSize="0" autoPict="0" r:id="rId6">
            <anchor moveWithCells="1" sizeWithCells="1">
              <from>
                <xdr:col>1</xdr:col>
                <xdr:colOff>0</xdr:colOff>
                <xdr:row>21</xdr:row>
                <xdr:rowOff>0</xdr:rowOff>
              </from>
              <to>
                <xdr:col>1</xdr:col>
                <xdr:colOff>171450</xdr:colOff>
                <xdr:row>22</xdr:row>
                <xdr:rowOff>9525</xdr:rowOff>
              </to>
            </anchor>
          </objectPr>
        </oleObject>
      </mc:Choice>
      <mc:Fallback>
        <oleObject progId="Equation.3" shapeId="15365" r:id="rId10"/>
      </mc:Fallback>
    </mc:AlternateContent>
    <mc:AlternateContent xmlns:mc="http://schemas.openxmlformats.org/markup-compatibility/2006">
      <mc:Choice Requires="x14">
        <oleObject progId="Equation.3" shapeId="15364" r:id="rId11">
          <objectPr defaultSize="0" autoPict="0" r:id="rId8">
            <anchor moveWithCells="1" sizeWithCells="1">
              <from>
                <xdr:col>0</xdr:col>
                <xdr:colOff>0</xdr:colOff>
                <xdr:row>24</xdr:row>
                <xdr:rowOff>0</xdr:rowOff>
              </from>
              <to>
                <xdr:col>0</xdr:col>
                <xdr:colOff>304800</xdr:colOff>
                <xdr:row>25</xdr:row>
                <xdr:rowOff>76200</xdr:rowOff>
              </to>
            </anchor>
          </objectPr>
        </oleObject>
      </mc:Choice>
      <mc:Fallback>
        <oleObject progId="Equation.3" shapeId="15364" r:id="rId11"/>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zoomScale="130" zoomScaleNormal="130" workbookViewId="0">
      <selection activeCell="J2" sqref="J2:K2"/>
    </sheetView>
  </sheetViews>
  <sheetFormatPr defaultRowHeight="12.75"/>
  <cols>
    <col min="1" max="1" width="14" customWidth="1"/>
    <col min="11" max="11" width="13.140625" customWidth="1"/>
    <col min="13" max="13" width="12.140625" customWidth="1"/>
    <col min="15" max="15" width="11.28515625" customWidth="1"/>
  </cols>
  <sheetData>
    <row r="1" spans="1:18" ht="15">
      <c r="A1" s="190" t="s">
        <v>47</v>
      </c>
      <c r="B1" s="190"/>
      <c r="C1" s="190"/>
      <c r="D1" s="190" t="s">
        <v>48</v>
      </c>
      <c r="E1" s="190"/>
      <c r="F1" s="190" t="s">
        <v>49</v>
      </c>
      <c r="G1" s="190"/>
      <c r="H1" s="190"/>
      <c r="I1" s="190"/>
      <c r="J1" s="190"/>
      <c r="K1" s="190"/>
      <c r="L1" s="190"/>
      <c r="M1" s="190"/>
      <c r="N1" s="160"/>
      <c r="O1" s="160"/>
      <c r="P1" s="160"/>
      <c r="Q1" s="160"/>
      <c r="R1" s="128"/>
    </row>
    <row r="2" spans="1:18" ht="66.75" customHeight="1">
      <c r="A2" s="187" t="s">
        <v>27</v>
      </c>
      <c r="B2" s="187"/>
      <c r="C2" s="187"/>
      <c r="D2" s="186"/>
      <c r="E2" s="186"/>
      <c r="F2" s="186" t="s">
        <v>141</v>
      </c>
      <c r="G2" s="186"/>
      <c r="H2" s="186" t="s">
        <v>57</v>
      </c>
      <c r="I2" s="186"/>
      <c r="J2" s="191" t="s">
        <v>207</v>
      </c>
      <c r="K2" s="191"/>
      <c r="L2" s="191" t="s">
        <v>183</v>
      </c>
      <c r="M2" s="191"/>
      <c r="N2" s="128"/>
      <c r="O2" s="128"/>
      <c r="P2" s="128"/>
      <c r="Q2" s="128"/>
      <c r="R2" s="128"/>
    </row>
    <row r="3" spans="1:18">
      <c r="A3" s="187"/>
      <c r="B3" s="187"/>
      <c r="C3" s="187"/>
      <c r="D3" s="186"/>
      <c r="E3" s="186"/>
      <c r="F3" s="186" t="s">
        <v>28</v>
      </c>
      <c r="G3" s="186"/>
      <c r="H3" s="186" t="s">
        <v>28</v>
      </c>
      <c r="I3" s="186"/>
      <c r="J3" s="186" t="s">
        <v>28</v>
      </c>
      <c r="K3" s="186"/>
      <c r="L3" s="186" t="s">
        <v>28</v>
      </c>
      <c r="M3" s="186"/>
    </row>
    <row r="4" spans="1:18">
      <c r="A4" s="187" t="s">
        <v>29</v>
      </c>
      <c r="B4" s="187"/>
      <c r="C4" s="187"/>
      <c r="D4" s="186" t="s">
        <v>30</v>
      </c>
      <c r="E4" s="186"/>
      <c r="F4" s="186">
        <v>10</v>
      </c>
      <c r="G4" s="186"/>
      <c r="H4" s="186">
        <v>10</v>
      </c>
      <c r="I4" s="186"/>
      <c r="J4" s="186">
        <v>10</v>
      </c>
      <c r="K4" s="186"/>
      <c r="L4" s="186">
        <v>10</v>
      </c>
      <c r="M4" s="186"/>
    </row>
    <row r="5" spans="1:18">
      <c r="A5" s="187" t="s">
        <v>203</v>
      </c>
      <c r="B5" s="187"/>
      <c r="C5" s="187"/>
      <c r="D5" s="186"/>
      <c r="E5" s="186"/>
      <c r="F5" s="186" t="s">
        <v>204</v>
      </c>
      <c r="G5" s="186"/>
      <c r="H5" s="186" t="s">
        <v>204</v>
      </c>
      <c r="I5" s="186"/>
      <c r="J5" s="186" t="s">
        <v>205</v>
      </c>
      <c r="K5" s="186"/>
      <c r="L5" s="186" t="s">
        <v>206</v>
      </c>
      <c r="M5" s="186"/>
    </row>
    <row r="6" spans="1:18">
      <c r="A6" s="187" t="s">
        <v>31</v>
      </c>
      <c r="B6" s="187"/>
      <c r="C6" s="187"/>
      <c r="D6" s="186"/>
      <c r="E6" s="186"/>
      <c r="F6" s="186">
        <v>9</v>
      </c>
      <c r="G6" s="186"/>
      <c r="H6" s="186">
        <v>9</v>
      </c>
      <c r="I6" s="186"/>
      <c r="J6" s="191">
        <v>7</v>
      </c>
      <c r="K6" s="191"/>
      <c r="L6" s="191">
        <v>5</v>
      </c>
      <c r="M6" s="191"/>
    </row>
    <row r="7" spans="1:18" ht="23.25" customHeight="1">
      <c r="A7" s="187" t="s">
        <v>32</v>
      </c>
      <c r="B7" s="187"/>
      <c r="C7" s="187"/>
      <c r="D7" s="186"/>
      <c r="E7" s="186"/>
      <c r="F7" s="186" t="s">
        <v>50</v>
      </c>
      <c r="G7" s="186"/>
      <c r="H7" s="186" t="s">
        <v>33</v>
      </c>
      <c r="I7" s="186"/>
      <c r="J7" s="186" t="s">
        <v>50</v>
      </c>
      <c r="K7" s="186"/>
      <c r="L7" s="186" t="s">
        <v>50</v>
      </c>
      <c r="M7" s="186"/>
    </row>
    <row r="8" spans="1:18" ht="45.75" customHeight="1">
      <c r="A8" s="188" t="s">
        <v>34</v>
      </c>
      <c r="B8" s="188"/>
      <c r="C8" s="188"/>
      <c r="D8" s="189"/>
      <c r="E8" s="189"/>
      <c r="F8" s="189" t="s">
        <v>51</v>
      </c>
      <c r="G8" s="189"/>
      <c r="H8" s="189" t="s">
        <v>51</v>
      </c>
      <c r="I8" s="189"/>
      <c r="J8" s="189" t="s">
        <v>51</v>
      </c>
      <c r="K8" s="189"/>
      <c r="L8" s="189" t="s">
        <v>51</v>
      </c>
      <c r="M8" s="189"/>
    </row>
    <row r="9" spans="1:18" ht="45.75" customHeight="1">
      <c r="A9" s="187" t="s">
        <v>35</v>
      </c>
      <c r="B9" s="187"/>
      <c r="C9" s="187"/>
      <c r="D9" s="186"/>
      <c r="E9" s="186"/>
      <c r="F9" s="186"/>
      <c r="G9" s="186"/>
      <c r="H9" s="186"/>
      <c r="I9" s="186"/>
      <c r="J9" s="186"/>
      <c r="K9" s="186"/>
      <c r="L9" s="186"/>
      <c r="M9" s="186"/>
    </row>
    <row r="10" spans="1:18">
      <c r="A10" s="187" t="s">
        <v>36</v>
      </c>
      <c r="B10" s="187"/>
      <c r="C10" s="187"/>
      <c r="D10" s="186" t="s">
        <v>37</v>
      </c>
      <c r="E10" s="186"/>
      <c r="F10" s="186">
        <v>18336</v>
      </c>
      <c r="G10" s="186"/>
      <c r="H10" s="186">
        <v>11448</v>
      </c>
      <c r="I10" s="186"/>
      <c r="J10" s="186">
        <v>18336</v>
      </c>
      <c r="K10" s="186"/>
      <c r="L10" s="186">
        <v>18336</v>
      </c>
      <c r="M10" s="186"/>
    </row>
    <row r="11" spans="1:18" ht="23.25" customHeight="1">
      <c r="A11" s="187" t="s">
        <v>38</v>
      </c>
      <c r="B11" s="187"/>
      <c r="C11" s="187"/>
      <c r="D11" s="186" t="s">
        <v>37</v>
      </c>
      <c r="E11" s="186"/>
      <c r="F11" s="186">
        <v>16416</v>
      </c>
      <c r="G11" s="186"/>
      <c r="H11" s="186">
        <v>9912</v>
      </c>
      <c r="I11" s="186"/>
      <c r="J11" s="186" t="s">
        <v>184</v>
      </c>
      <c r="K11" s="186"/>
      <c r="L11" s="186" t="s">
        <v>184</v>
      </c>
      <c r="M11" s="186"/>
    </row>
    <row r="12" spans="1:18">
      <c r="A12" s="187" t="s">
        <v>52</v>
      </c>
      <c r="B12" s="187"/>
      <c r="C12" s="187"/>
      <c r="D12" s="186" t="s">
        <v>37</v>
      </c>
      <c r="E12" s="186"/>
      <c r="F12" s="186" t="s">
        <v>40</v>
      </c>
      <c r="G12" s="186"/>
      <c r="H12" s="186" t="s">
        <v>40</v>
      </c>
      <c r="I12" s="186"/>
      <c r="J12" s="186" t="s">
        <v>40</v>
      </c>
      <c r="K12" s="186"/>
      <c r="L12" s="186" t="s">
        <v>40</v>
      </c>
      <c r="M12" s="186"/>
    </row>
    <row r="13" spans="1:18" ht="45.75" customHeight="1">
      <c r="A13" s="187" t="s">
        <v>41</v>
      </c>
      <c r="B13" s="187"/>
      <c r="C13" s="187"/>
      <c r="D13" s="186" t="s">
        <v>37</v>
      </c>
      <c r="E13" s="186"/>
      <c r="F13" s="186" t="s">
        <v>40</v>
      </c>
      <c r="G13" s="186"/>
      <c r="H13" s="186" t="s">
        <v>40</v>
      </c>
      <c r="I13" s="186"/>
      <c r="J13" s="186" t="s">
        <v>40</v>
      </c>
      <c r="K13" s="186"/>
      <c r="L13" s="186" t="s">
        <v>40</v>
      </c>
      <c r="M13" s="186"/>
    </row>
    <row r="14" spans="1:18" ht="45.75" customHeight="1">
      <c r="A14" s="187" t="s">
        <v>42</v>
      </c>
      <c r="B14" s="187"/>
      <c r="C14" s="187"/>
      <c r="D14" s="186" t="s">
        <v>37</v>
      </c>
      <c r="E14" s="186"/>
      <c r="F14" s="186">
        <v>14688</v>
      </c>
      <c r="G14" s="186"/>
      <c r="H14" s="186">
        <v>9528</v>
      </c>
      <c r="I14" s="186"/>
      <c r="J14" s="186">
        <v>14688</v>
      </c>
      <c r="K14" s="186"/>
      <c r="L14" s="186">
        <v>14688</v>
      </c>
      <c r="M14" s="186"/>
    </row>
    <row r="15" spans="1:18" ht="57" customHeight="1">
      <c r="A15" s="187" t="s">
        <v>53</v>
      </c>
      <c r="B15" s="187"/>
      <c r="C15" s="187"/>
      <c r="D15" s="186"/>
      <c r="E15" s="186"/>
      <c r="F15" s="186"/>
      <c r="G15" s="186"/>
      <c r="H15" s="186"/>
      <c r="I15" s="186"/>
      <c r="J15" s="186"/>
      <c r="K15" s="186"/>
      <c r="L15" s="186"/>
      <c r="M15" s="186"/>
    </row>
    <row r="16" spans="1:18" ht="23.25" customHeight="1">
      <c r="A16" s="187" t="s">
        <v>36</v>
      </c>
      <c r="B16" s="187"/>
      <c r="C16" s="187"/>
      <c r="D16" s="186"/>
      <c r="E16" s="186"/>
      <c r="F16" s="186">
        <v>3</v>
      </c>
      <c r="G16" s="186"/>
      <c r="H16" s="186">
        <v>2</v>
      </c>
      <c r="I16" s="186"/>
      <c r="J16" s="186">
        <v>3</v>
      </c>
      <c r="K16" s="186"/>
      <c r="L16" s="186">
        <v>3</v>
      </c>
      <c r="M16" s="186"/>
    </row>
    <row r="17" spans="1:17" ht="23.25" customHeight="1">
      <c r="A17" s="187" t="s">
        <v>38</v>
      </c>
      <c r="B17" s="187"/>
      <c r="C17" s="187"/>
      <c r="D17" s="186"/>
      <c r="E17" s="186"/>
      <c r="F17" s="186">
        <v>3</v>
      </c>
      <c r="G17" s="186"/>
      <c r="H17" s="186">
        <v>2</v>
      </c>
      <c r="I17" s="186"/>
      <c r="J17" s="186" t="s">
        <v>184</v>
      </c>
      <c r="K17" s="186"/>
      <c r="L17" s="186" t="s">
        <v>184</v>
      </c>
      <c r="M17" s="186"/>
    </row>
    <row r="18" spans="1:17" ht="45.75" customHeight="1">
      <c r="A18" s="187" t="s">
        <v>39</v>
      </c>
      <c r="B18" s="187"/>
      <c r="C18" s="187"/>
      <c r="D18" s="186" t="s">
        <v>37</v>
      </c>
      <c r="E18" s="186"/>
      <c r="F18" s="186" t="s">
        <v>40</v>
      </c>
      <c r="G18" s="186"/>
      <c r="H18" s="186" t="s">
        <v>40</v>
      </c>
      <c r="I18" s="186"/>
      <c r="J18" s="186" t="s">
        <v>40</v>
      </c>
      <c r="K18" s="186"/>
      <c r="L18" s="186" t="s">
        <v>40</v>
      </c>
      <c r="M18" s="186"/>
    </row>
    <row r="19" spans="1:17" ht="45.75" customHeight="1">
      <c r="A19" s="187" t="s">
        <v>41</v>
      </c>
      <c r="B19" s="187"/>
      <c r="C19" s="187"/>
      <c r="D19" s="186"/>
      <c r="E19" s="186"/>
      <c r="F19" s="186" t="s">
        <v>40</v>
      </c>
      <c r="G19" s="186"/>
      <c r="H19" s="186" t="s">
        <v>40</v>
      </c>
      <c r="I19" s="186"/>
      <c r="J19" s="186" t="s">
        <v>40</v>
      </c>
      <c r="K19" s="186"/>
      <c r="L19" s="186" t="s">
        <v>40</v>
      </c>
      <c r="M19" s="186"/>
    </row>
    <row r="20" spans="1:17" ht="45.75" customHeight="1">
      <c r="A20" s="187" t="s">
        <v>42</v>
      </c>
      <c r="B20" s="187"/>
      <c r="C20" s="187"/>
      <c r="D20" s="186"/>
      <c r="E20" s="186"/>
      <c r="F20" s="186">
        <v>3</v>
      </c>
      <c r="G20" s="186"/>
      <c r="H20" s="186">
        <v>2</v>
      </c>
      <c r="I20" s="186"/>
      <c r="J20" s="186">
        <v>3</v>
      </c>
      <c r="K20" s="186"/>
      <c r="L20" s="186">
        <v>3</v>
      </c>
      <c r="M20" s="186"/>
    </row>
    <row r="21" spans="1:17" ht="57" customHeight="1">
      <c r="A21" s="187" t="s">
        <v>43</v>
      </c>
      <c r="B21" s="187"/>
      <c r="C21" s="187"/>
      <c r="D21" s="186"/>
      <c r="E21" s="186"/>
      <c r="F21" s="186"/>
      <c r="G21" s="186"/>
      <c r="H21" s="186"/>
      <c r="I21" s="186"/>
      <c r="J21" s="186"/>
      <c r="K21" s="186"/>
      <c r="L21" s="186"/>
      <c r="M21" s="186"/>
    </row>
    <row r="22" spans="1:17" ht="23.25" customHeight="1">
      <c r="A22" s="187" t="s">
        <v>36</v>
      </c>
      <c r="B22" s="187"/>
      <c r="C22" s="187"/>
      <c r="D22" s="186" t="s">
        <v>37</v>
      </c>
      <c r="E22" s="186"/>
      <c r="F22" s="186">
        <v>36000</v>
      </c>
      <c r="G22" s="186"/>
      <c r="H22" s="186">
        <v>24000</v>
      </c>
      <c r="I22" s="186"/>
      <c r="J22" s="186">
        <v>36000</v>
      </c>
      <c r="K22" s="186"/>
      <c r="L22" s="186">
        <v>36000</v>
      </c>
      <c r="M22" s="186"/>
    </row>
    <row r="23" spans="1:17" ht="23.25" customHeight="1">
      <c r="A23" s="187" t="s">
        <v>54</v>
      </c>
      <c r="B23" s="187"/>
      <c r="C23" s="187"/>
      <c r="D23" s="186" t="s">
        <v>37</v>
      </c>
      <c r="E23" s="186"/>
      <c r="F23" s="186">
        <v>32400</v>
      </c>
      <c r="G23" s="186"/>
      <c r="H23" s="186">
        <v>20800</v>
      </c>
      <c r="I23" s="186"/>
      <c r="J23" s="186" t="s">
        <v>184</v>
      </c>
      <c r="K23" s="186"/>
      <c r="L23" s="186" t="s">
        <v>184</v>
      </c>
      <c r="M23" s="186"/>
    </row>
    <row r="24" spans="1:17" ht="45.75" customHeight="1">
      <c r="A24" s="187" t="s">
        <v>39</v>
      </c>
      <c r="B24" s="187"/>
      <c r="C24" s="187"/>
      <c r="D24" s="186" t="s">
        <v>37</v>
      </c>
      <c r="E24" s="186"/>
      <c r="F24" s="186" t="s">
        <v>40</v>
      </c>
      <c r="G24" s="186"/>
      <c r="H24" s="186" t="s">
        <v>40</v>
      </c>
      <c r="I24" s="186"/>
      <c r="J24" s="186" t="s">
        <v>40</v>
      </c>
      <c r="K24" s="186"/>
      <c r="L24" s="186" t="s">
        <v>40</v>
      </c>
      <c r="M24" s="186"/>
    </row>
    <row r="25" spans="1:17" ht="45.75" customHeight="1">
      <c r="A25" s="187" t="s">
        <v>41</v>
      </c>
      <c r="B25" s="187"/>
      <c r="C25" s="187"/>
      <c r="D25" s="186" t="s">
        <v>37</v>
      </c>
      <c r="E25" s="186"/>
      <c r="F25" s="186" t="s">
        <v>40</v>
      </c>
      <c r="G25" s="186"/>
      <c r="H25" s="186" t="s">
        <v>40</v>
      </c>
      <c r="I25" s="186"/>
      <c r="J25" s="186" t="s">
        <v>40</v>
      </c>
      <c r="K25" s="186"/>
      <c r="L25" s="186" t="s">
        <v>40</v>
      </c>
      <c r="M25" s="186"/>
    </row>
    <row r="26" spans="1:17" ht="45.75" customHeight="1">
      <c r="A26" s="187" t="s">
        <v>42</v>
      </c>
      <c r="B26" s="187"/>
      <c r="C26" s="187"/>
      <c r="D26" s="186" t="s">
        <v>37</v>
      </c>
      <c r="E26" s="186"/>
      <c r="F26" s="186">
        <v>29520</v>
      </c>
      <c r="G26" s="186"/>
      <c r="H26" s="186">
        <v>19680</v>
      </c>
      <c r="I26" s="186"/>
      <c r="J26" s="186">
        <v>29520</v>
      </c>
      <c r="K26" s="186"/>
      <c r="L26" s="186">
        <v>29520</v>
      </c>
      <c r="M26" s="186"/>
    </row>
    <row r="27" spans="1:17" ht="57" customHeight="1">
      <c r="A27" s="187" t="s">
        <v>44</v>
      </c>
      <c r="B27" s="187"/>
      <c r="C27" s="187"/>
      <c r="D27" s="186" t="s">
        <v>45</v>
      </c>
      <c r="E27" s="186"/>
      <c r="F27" s="186">
        <v>15.7536</v>
      </c>
      <c r="G27" s="186"/>
      <c r="H27" s="186">
        <v>9.8040000000000003</v>
      </c>
      <c r="I27" s="186"/>
      <c r="J27" s="186">
        <v>12.4704</v>
      </c>
      <c r="K27" s="186"/>
      <c r="L27" s="186">
        <v>8.8032000000000004</v>
      </c>
      <c r="M27" s="186"/>
    </row>
    <row r="28" spans="1:17" ht="23.25" customHeight="1">
      <c r="A28" s="187" t="s">
        <v>46</v>
      </c>
      <c r="B28" s="187"/>
      <c r="C28" s="187"/>
      <c r="D28" s="186"/>
      <c r="E28" s="186"/>
      <c r="F28" s="186" t="s">
        <v>56</v>
      </c>
      <c r="G28" s="186"/>
      <c r="H28" s="186" t="s">
        <v>55</v>
      </c>
      <c r="I28" s="186"/>
      <c r="J28" s="186" t="s">
        <v>56</v>
      </c>
      <c r="K28" s="186"/>
      <c r="L28" s="186" t="s">
        <v>55</v>
      </c>
      <c r="M28" s="186"/>
      <c r="N28" s="128"/>
      <c r="O28" s="128"/>
      <c r="P28" s="128"/>
      <c r="Q28" s="128"/>
    </row>
    <row r="29" spans="1:17" s="61" customFormat="1" ht="63" customHeight="1">
      <c r="A29" s="192" t="s">
        <v>198</v>
      </c>
      <c r="B29" s="192"/>
      <c r="C29" s="192"/>
      <c r="D29" s="192"/>
      <c r="E29" s="192"/>
      <c r="F29" s="192"/>
      <c r="G29" s="192"/>
      <c r="H29" s="192"/>
      <c r="I29" s="192"/>
      <c r="J29" s="192"/>
      <c r="K29" s="192"/>
      <c r="L29" s="192"/>
      <c r="M29" s="192"/>
      <c r="N29" s="159"/>
      <c r="O29" s="159"/>
      <c r="P29" s="159"/>
      <c r="Q29" s="159"/>
    </row>
    <row r="30" spans="1:17">
      <c r="A30" s="14"/>
      <c r="B30" s="14"/>
      <c r="C30" s="14"/>
      <c r="D30" s="14"/>
      <c r="E30" s="14"/>
      <c r="N30" s="128"/>
      <c r="O30" s="128"/>
      <c r="P30" s="128"/>
      <c r="Q30" s="128"/>
    </row>
    <row r="31" spans="1:17">
      <c r="A31" s="14"/>
      <c r="B31" s="14"/>
      <c r="C31" s="14"/>
      <c r="D31" s="14"/>
      <c r="E31" s="14"/>
      <c r="N31" s="128"/>
      <c r="O31" s="128"/>
      <c r="P31" s="128"/>
      <c r="Q31" s="128"/>
    </row>
    <row r="32" spans="1:17" ht="33.75" customHeight="1">
      <c r="A32" s="14"/>
      <c r="B32" s="14"/>
      <c r="C32" s="14"/>
      <c r="D32" s="14"/>
      <c r="E32" s="14"/>
    </row>
    <row r="33" spans="1:5">
      <c r="A33" s="14"/>
      <c r="B33" s="14"/>
      <c r="C33" s="14"/>
      <c r="D33" s="14"/>
      <c r="E33" s="14"/>
    </row>
  </sheetData>
  <mergeCells count="164">
    <mergeCell ref="H24:I24"/>
    <mergeCell ref="A23:C23"/>
    <mergeCell ref="D23:E23"/>
    <mergeCell ref="F23:G23"/>
    <mergeCell ref="H23:I23"/>
    <mergeCell ref="A26:C26"/>
    <mergeCell ref="J19:K19"/>
    <mergeCell ref="L19:M19"/>
    <mergeCell ref="J20:K20"/>
    <mergeCell ref="L20:M20"/>
    <mergeCell ref="J21:K21"/>
    <mergeCell ref="L21:M21"/>
    <mergeCell ref="A20:C20"/>
    <mergeCell ref="D20:E20"/>
    <mergeCell ref="F20:G20"/>
    <mergeCell ref="H20:I20"/>
    <mergeCell ref="A19:C19"/>
    <mergeCell ref="D19:E19"/>
    <mergeCell ref="F19:G19"/>
    <mergeCell ref="H19:I19"/>
    <mergeCell ref="A21:C21"/>
    <mergeCell ref="D21:E21"/>
    <mergeCell ref="F21:G21"/>
    <mergeCell ref="H21:I21"/>
    <mergeCell ref="A29:M29"/>
    <mergeCell ref="J27:K27"/>
    <mergeCell ref="L27:M27"/>
    <mergeCell ref="J28:K28"/>
    <mergeCell ref="L28:M28"/>
    <mergeCell ref="J22:K22"/>
    <mergeCell ref="L22:M22"/>
    <mergeCell ref="J23:K23"/>
    <mergeCell ref="L23:M23"/>
    <mergeCell ref="J24:K24"/>
    <mergeCell ref="L24:M24"/>
    <mergeCell ref="J25:K25"/>
    <mergeCell ref="L25:M25"/>
    <mergeCell ref="J26:K26"/>
    <mergeCell ref="L26:M26"/>
    <mergeCell ref="A24:C24"/>
    <mergeCell ref="D24:E24"/>
    <mergeCell ref="F24:G24"/>
    <mergeCell ref="A22:C22"/>
    <mergeCell ref="D22:E22"/>
    <mergeCell ref="F22:G22"/>
    <mergeCell ref="H22:I22"/>
    <mergeCell ref="D26:E26"/>
    <mergeCell ref="F26:G26"/>
    <mergeCell ref="J14:K14"/>
    <mergeCell ref="L14:M14"/>
    <mergeCell ref="J15:K15"/>
    <mergeCell ref="L15:M15"/>
    <mergeCell ref="J16:K16"/>
    <mergeCell ref="L16:M16"/>
    <mergeCell ref="J17:K17"/>
    <mergeCell ref="L17:M17"/>
    <mergeCell ref="J18:K18"/>
    <mergeCell ref="L18:M18"/>
    <mergeCell ref="J9:K9"/>
    <mergeCell ref="L9:M9"/>
    <mergeCell ref="J10:K10"/>
    <mergeCell ref="L10:M10"/>
    <mergeCell ref="J11:K11"/>
    <mergeCell ref="L11:M11"/>
    <mergeCell ref="J12:K12"/>
    <mergeCell ref="L12:M12"/>
    <mergeCell ref="J13:K13"/>
    <mergeCell ref="L13:M13"/>
    <mergeCell ref="J4:K4"/>
    <mergeCell ref="L4:M4"/>
    <mergeCell ref="J5:K5"/>
    <mergeCell ref="L5:M5"/>
    <mergeCell ref="J6:K6"/>
    <mergeCell ref="L6:M6"/>
    <mergeCell ref="J7:K7"/>
    <mergeCell ref="L7:M7"/>
    <mergeCell ref="J8:K8"/>
    <mergeCell ref="L8:M8"/>
    <mergeCell ref="A1:C1"/>
    <mergeCell ref="D1:E1"/>
    <mergeCell ref="A2:C3"/>
    <mergeCell ref="D2:E3"/>
    <mergeCell ref="F2:G2"/>
    <mergeCell ref="H2:I2"/>
    <mergeCell ref="F3:G3"/>
    <mergeCell ref="H3:I3"/>
    <mergeCell ref="F1:M1"/>
    <mergeCell ref="J2:K2"/>
    <mergeCell ref="L2:M2"/>
    <mergeCell ref="J3:K3"/>
    <mergeCell ref="L3:M3"/>
    <mergeCell ref="A6:C6"/>
    <mergeCell ref="D6:E6"/>
    <mergeCell ref="F6:G6"/>
    <mergeCell ref="H6:I6"/>
    <mergeCell ref="D4:E4"/>
    <mergeCell ref="F4:G4"/>
    <mergeCell ref="H4:I4"/>
    <mergeCell ref="A5:C5"/>
    <mergeCell ref="D5:E5"/>
    <mergeCell ref="F5:G5"/>
    <mergeCell ref="H5:I5"/>
    <mergeCell ref="A4:C4"/>
    <mergeCell ref="A8:C8"/>
    <mergeCell ref="D8:E8"/>
    <mergeCell ref="F8:G8"/>
    <mergeCell ref="H8:I8"/>
    <mergeCell ref="A7:C7"/>
    <mergeCell ref="D7:E7"/>
    <mergeCell ref="F7:G7"/>
    <mergeCell ref="H7:I7"/>
    <mergeCell ref="A10:C10"/>
    <mergeCell ref="D10:E10"/>
    <mergeCell ref="F10:G10"/>
    <mergeCell ref="H10:I10"/>
    <mergeCell ref="A9:C9"/>
    <mergeCell ref="D9:E9"/>
    <mergeCell ref="F9:G9"/>
    <mergeCell ref="H9:I9"/>
    <mergeCell ref="A12:C12"/>
    <mergeCell ref="D12:E12"/>
    <mergeCell ref="F12:G12"/>
    <mergeCell ref="H12:I12"/>
    <mergeCell ref="A11:C11"/>
    <mergeCell ref="D11:E11"/>
    <mergeCell ref="F11:G11"/>
    <mergeCell ref="H11:I11"/>
    <mergeCell ref="A14:C14"/>
    <mergeCell ref="D14:E14"/>
    <mergeCell ref="F14:G14"/>
    <mergeCell ref="H14:I14"/>
    <mergeCell ref="A13:C13"/>
    <mergeCell ref="D13:E13"/>
    <mergeCell ref="F13:G13"/>
    <mergeCell ref="H13:I13"/>
    <mergeCell ref="A16:C16"/>
    <mergeCell ref="D16:E16"/>
    <mergeCell ref="F16:G16"/>
    <mergeCell ref="H16:I16"/>
    <mergeCell ref="A15:C15"/>
    <mergeCell ref="D15:E15"/>
    <mergeCell ref="F15:G15"/>
    <mergeCell ref="H15:I15"/>
    <mergeCell ref="A18:C18"/>
    <mergeCell ref="D18:E18"/>
    <mergeCell ref="F18:G18"/>
    <mergeCell ref="H18:I18"/>
    <mergeCell ref="A17:C17"/>
    <mergeCell ref="D17:E17"/>
    <mergeCell ref="F17:G17"/>
    <mergeCell ref="H17:I17"/>
    <mergeCell ref="H26:I26"/>
    <mergeCell ref="A25:C25"/>
    <mergeCell ref="D25:E25"/>
    <mergeCell ref="F25:G25"/>
    <mergeCell ref="H25:I25"/>
    <mergeCell ref="A28:C28"/>
    <mergeCell ref="D28:E28"/>
    <mergeCell ref="F28:G28"/>
    <mergeCell ref="H28:I28"/>
    <mergeCell ref="A27:C27"/>
    <mergeCell ref="D27:E27"/>
    <mergeCell ref="F27:G27"/>
    <mergeCell ref="H27:I27"/>
  </mergeCells>
  <phoneticPr fontId="7"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P147"/>
  <sheetViews>
    <sheetView zoomScale="70" zoomScaleNormal="70" workbookViewId="0">
      <selection activeCell="B36" sqref="B36:E36"/>
    </sheetView>
  </sheetViews>
  <sheetFormatPr defaultRowHeight="12.75"/>
  <cols>
    <col min="1" max="1" width="21.42578125" style="18" customWidth="1"/>
    <col min="2" max="2" width="11" style="18" customWidth="1"/>
    <col min="3" max="5" width="8.7109375" style="18" customWidth="1"/>
    <col min="6" max="9" width="8.7109375" style="17" customWidth="1"/>
    <col min="10" max="10" width="10.42578125" style="17" customWidth="1"/>
    <col min="11" max="11" width="9.5703125" style="17" customWidth="1"/>
    <col min="12" max="12" width="9.7109375" style="17" customWidth="1"/>
    <col min="13" max="13" width="9.42578125" style="17" customWidth="1"/>
    <col min="14" max="17" width="8.7109375" style="17" customWidth="1"/>
    <col min="18" max="62" width="8.7109375" style="18" customWidth="1"/>
    <col min="63" max="16384" width="9.140625" style="18"/>
  </cols>
  <sheetData>
    <row r="1" spans="1:68" ht="15.75">
      <c r="A1" s="35"/>
    </row>
    <row r="2" spans="1:68" ht="15.75">
      <c r="A2" s="35"/>
    </row>
    <row r="3" spans="1:68">
      <c r="A3" s="29" t="s">
        <v>2</v>
      </c>
      <c r="B3" s="41" t="s">
        <v>20</v>
      </c>
      <c r="C3" s="41" t="s">
        <v>21</v>
      </c>
      <c r="D3" s="29"/>
      <c r="E3" s="29"/>
      <c r="F3" s="29"/>
      <c r="G3" s="29"/>
      <c r="H3" s="29"/>
      <c r="I3" s="41"/>
      <c r="J3" s="29"/>
      <c r="K3" s="29"/>
      <c r="L3" s="29"/>
      <c r="M3" s="29"/>
      <c r="R3" s="17"/>
      <c r="S3" s="17"/>
      <c r="T3" s="17"/>
      <c r="U3" s="17"/>
      <c r="AH3" s="14"/>
      <c r="AI3" s="14"/>
      <c r="AJ3" s="14"/>
      <c r="AK3" s="14"/>
      <c r="AL3" s="15"/>
      <c r="AM3" s="15"/>
      <c r="AN3" s="15"/>
      <c r="AO3" s="15"/>
      <c r="AP3" s="14"/>
      <c r="AQ3" s="14"/>
      <c r="AR3" s="14"/>
      <c r="AS3" s="14"/>
      <c r="AT3" s="14"/>
      <c r="AU3" s="14"/>
      <c r="AV3" s="16" t="s">
        <v>0</v>
      </c>
      <c r="AW3" s="33">
        <v>15753600</v>
      </c>
      <c r="AX3" s="16" t="s">
        <v>1</v>
      </c>
      <c r="AY3" s="16"/>
    </row>
    <row r="4" spans="1:68">
      <c r="A4" s="30">
        <v>0.7</v>
      </c>
      <c r="B4" s="34">
        <f>AVERAGE(B68:AO68)</f>
        <v>1.1854283155663548</v>
      </c>
      <c r="C4" s="46">
        <f>ABS(MAX(B68:AO68)-MIN(B68:AO68))</f>
        <v>1.7540552295189444</v>
      </c>
      <c r="D4" s="34"/>
      <c r="E4" s="34"/>
      <c r="F4" s="20"/>
      <c r="G4" s="20"/>
      <c r="H4" s="20"/>
      <c r="I4" s="20"/>
      <c r="J4" s="20"/>
      <c r="K4" s="20"/>
      <c r="L4" s="20"/>
      <c r="M4" s="20"/>
      <c r="AJ4" s="14"/>
      <c r="AK4" s="14"/>
      <c r="AL4" s="15"/>
      <c r="AM4" s="15"/>
      <c r="AV4" s="16" t="s">
        <v>3</v>
      </c>
      <c r="AW4" s="32">
        <f>A4*AW3</f>
        <v>11027520</v>
      </c>
      <c r="AX4" s="16" t="s">
        <v>1</v>
      </c>
      <c r="AY4" s="16"/>
      <c r="AZ4" s="16"/>
    </row>
    <row r="5" spans="1:68">
      <c r="A5" s="30">
        <v>0.75</v>
      </c>
      <c r="B5" s="34">
        <f t="shared" ref="B5:B7" si="0">AVERAGE(B69:AO69)</f>
        <v>1.6698378311103781</v>
      </c>
      <c r="C5" s="46">
        <f t="shared" ref="C5:C7" si="1">ABS(MAX(B69:AO69)-MIN(B69:AO69))</f>
        <v>1.7740093764690377</v>
      </c>
      <c r="D5" s="34"/>
      <c r="E5" s="34"/>
      <c r="F5" s="20"/>
      <c r="G5" s="20"/>
      <c r="H5" s="20"/>
      <c r="I5" s="20"/>
      <c r="J5" s="20"/>
      <c r="K5" s="20"/>
      <c r="L5" s="20"/>
      <c r="M5" s="20"/>
      <c r="AJ5" s="14"/>
      <c r="AK5" s="14"/>
      <c r="AL5" s="15"/>
      <c r="AM5" s="15"/>
      <c r="AV5" s="16"/>
      <c r="AW5" s="32">
        <f>A5*AW3</f>
        <v>11815200</v>
      </c>
      <c r="AX5" s="16" t="s">
        <v>1</v>
      </c>
      <c r="AY5" s="16"/>
      <c r="AZ5" s="16"/>
      <c r="BA5" s="16"/>
      <c r="BB5" s="32"/>
      <c r="BC5" s="32"/>
      <c r="BD5" s="16"/>
      <c r="BE5" s="16"/>
    </row>
    <row r="6" spans="1:68">
      <c r="A6" s="30">
        <v>0.8</v>
      </c>
      <c r="B6" s="34">
        <f t="shared" si="0"/>
        <v>2.186691058155005</v>
      </c>
      <c r="C6" s="46">
        <f t="shared" si="1"/>
        <v>1.8766848150793174</v>
      </c>
      <c r="D6" s="20"/>
      <c r="E6" s="20"/>
      <c r="F6" s="20"/>
      <c r="G6" s="20"/>
      <c r="H6" s="20"/>
      <c r="I6" s="20"/>
      <c r="J6" s="20"/>
      <c r="K6" s="20"/>
      <c r="L6" s="20"/>
      <c r="M6" s="20"/>
      <c r="N6" s="20"/>
      <c r="O6" s="20"/>
      <c r="P6" s="20"/>
      <c r="Q6" s="20"/>
      <c r="AJ6" s="14"/>
      <c r="AK6" s="14"/>
      <c r="AL6" s="15"/>
      <c r="AM6" s="15"/>
      <c r="AW6" s="32">
        <f>A6*AW3</f>
        <v>12602880</v>
      </c>
      <c r="AX6" s="16" t="s">
        <v>1</v>
      </c>
    </row>
    <row r="7" spans="1:68">
      <c r="A7" s="19">
        <v>0.9</v>
      </c>
      <c r="B7" s="34">
        <f t="shared" si="0"/>
        <v>3.5870610577392563</v>
      </c>
      <c r="C7" s="46">
        <f t="shared" si="1"/>
        <v>1.7780813453198308</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199" t="s">
        <v>132</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row>
    <row r="34" spans="1:47" ht="3" customHeight="1">
      <c r="A34" s="19"/>
      <c r="F34" s="20"/>
      <c r="G34" s="20"/>
      <c r="H34" s="20"/>
      <c r="I34" s="20"/>
      <c r="J34" s="20"/>
      <c r="K34" s="20"/>
      <c r="L34" s="20"/>
      <c r="M34" s="20"/>
      <c r="N34" s="20"/>
      <c r="O34" s="20"/>
      <c r="P34" s="20"/>
      <c r="Q34" s="20"/>
      <c r="R34" s="21"/>
      <c r="S34" s="21"/>
      <c r="T34" s="21"/>
      <c r="U34" s="21"/>
    </row>
    <row r="35" spans="1:47" hidden="1">
      <c r="A35" s="19"/>
      <c r="F35" s="20"/>
      <c r="G35" s="20"/>
      <c r="H35" s="20"/>
      <c r="I35" s="20"/>
      <c r="J35" s="20"/>
      <c r="K35" s="20"/>
      <c r="L35" s="20"/>
      <c r="M35" s="20"/>
      <c r="N35" s="20"/>
      <c r="O35" s="20"/>
      <c r="P35" s="20"/>
      <c r="Q35" s="20"/>
      <c r="R35" s="21"/>
      <c r="S35" s="21"/>
      <c r="T35" s="21"/>
      <c r="U35" s="21"/>
    </row>
    <row r="36" spans="1:47" s="12" customFormat="1" ht="60" customHeight="1">
      <c r="A36" s="11" t="s">
        <v>5</v>
      </c>
      <c r="B36" s="193" t="s">
        <v>6</v>
      </c>
      <c r="C36" s="194"/>
      <c r="D36" s="195"/>
      <c r="E36" s="196"/>
      <c r="F36" s="193" t="s">
        <v>18</v>
      </c>
      <c r="G36" s="194"/>
      <c r="H36" s="195"/>
      <c r="I36" s="196"/>
      <c r="J36" s="193" t="s">
        <v>7</v>
      </c>
      <c r="K36" s="194"/>
      <c r="L36" s="195"/>
      <c r="M36" s="196"/>
      <c r="N36" s="193" t="s">
        <v>8</v>
      </c>
      <c r="O36" s="194"/>
      <c r="P36" s="195"/>
      <c r="Q36" s="196"/>
      <c r="R36" s="193" t="s">
        <v>9</v>
      </c>
      <c r="S36" s="194"/>
      <c r="T36" s="195"/>
      <c r="U36" s="196"/>
      <c r="V36" s="193" t="s">
        <v>10</v>
      </c>
      <c r="W36" s="194"/>
      <c r="X36" s="195"/>
      <c r="Y36" s="196"/>
      <c r="Z36" s="193" t="s">
        <v>19</v>
      </c>
      <c r="AA36" s="194"/>
      <c r="AB36" s="194"/>
      <c r="AC36" s="197"/>
      <c r="AD36" s="193"/>
      <c r="AE36" s="194"/>
      <c r="AF36" s="195"/>
      <c r="AG36" s="196"/>
      <c r="AH36" s="193"/>
      <c r="AI36" s="194"/>
      <c r="AJ36" s="195"/>
      <c r="AK36" s="196"/>
      <c r="AL36" s="193"/>
      <c r="AM36" s="194"/>
      <c r="AN36" s="195"/>
      <c r="AO36" s="196"/>
    </row>
    <row r="37" spans="1:47" s="12" customFormat="1" ht="60" customHeight="1">
      <c r="A37" s="11"/>
      <c r="B37" s="43" t="s">
        <v>11</v>
      </c>
      <c r="C37" s="43" t="s">
        <v>12</v>
      </c>
      <c r="D37" s="13" t="s">
        <v>13</v>
      </c>
      <c r="E37" s="13" t="s">
        <v>14</v>
      </c>
      <c r="F37" s="43" t="s">
        <v>11</v>
      </c>
      <c r="G37" s="43" t="s">
        <v>12</v>
      </c>
      <c r="H37" s="13" t="s">
        <v>13</v>
      </c>
      <c r="I37" s="13" t="s">
        <v>14</v>
      </c>
      <c r="J37" s="43" t="s">
        <v>11</v>
      </c>
      <c r="K37" s="43" t="s">
        <v>12</v>
      </c>
      <c r="L37" s="13" t="s">
        <v>13</v>
      </c>
      <c r="M37" s="13" t="s">
        <v>14</v>
      </c>
      <c r="N37" s="43" t="s">
        <v>11</v>
      </c>
      <c r="O37" s="43" t="s">
        <v>12</v>
      </c>
      <c r="P37" s="13" t="s">
        <v>13</v>
      </c>
      <c r="Q37" s="13" t="s">
        <v>14</v>
      </c>
      <c r="R37" s="43" t="s">
        <v>11</v>
      </c>
      <c r="S37" s="43" t="s">
        <v>12</v>
      </c>
      <c r="T37" s="13" t="s">
        <v>13</v>
      </c>
      <c r="U37" s="13" t="s">
        <v>14</v>
      </c>
      <c r="V37" s="43" t="s">
        <v>11</v>
      </c>
      <c r="W37" s="43" t="s">
        <v>12</v>
      </c>
      <c r="X37" s="13" t="s">
        <v>13</v>
      </c>
      <c r="Y37" s="13" t="s">
        <v>14</v>
      </c>
      <c r="Z37" s="43" t="s">
        <v>11</v>
      </c>
      <c r="AA37" s="43" t="s">
        <v>12</v>
      </c>
      <c r="AB37" s="13" t="s">
        <v>13</v>
      </c>
      <c r="AC37" s="13" t="s">
        <v>14</v>
      </c>
      <c r="AD37" s="43" t="s">
        <v>11</v>
      </c>
      <c r="AE37" s="43" t="s">
        <v>12</v>
      </c>
      <c r="AF37" s="13" t="s">
        <v>13</v>
      </c>
      <c r="AG37" s="13" t="s">
        <v>14</v>
      </c>
      <c r="AH37" s="43" t="s">
        <v>11</v>
      </c>
      <c r="AI37" s="43" t="s">
        <v>12</v>
      </c>
      <c r="AJ37" s="13" t="s">
        <v>13</v>
      </c>
      <c r="AK37" s="13" t="s">
        <v>14</v>
      </c>
      <c r="AL37" s="43" t="s">
        <v>11</v>
      </c>
      <c r="AM37" s="43" t="s">
        <v>12</v>
      </c>
      <c r="AN37" s="13" t="s">
        <v>13</v>
      </c>
      <c r="AO37" s="13" t="s">
        <v>14</v>
      </c>
    </row>
    <row r="38" spans="1:47">
      <c r="A38" s="14">
        <v>-6</v>
      </c>
      <c r="B38" s="37">
        <v>4257936</v>
      </c>
      <c r="C38" s="42">
        <v>4336800</v>
      </c>
      <c r="D38" s="37">
        <v>4292784</v>
      </c>
      <c r="E38" s="37">
        <v>4229568</v>
      </c>
      <c r="F38" s="64">
        <v>2335090</v>
      </c>
      <c r="G38" s="64">
        <v>2128860</v>
      </c>
      <c r="H38" s="64">
        <v>2092790</v>
      </c>
      <c r="I38" s="64">
        <v>2170200</v>
      </c>
      <c r="J38" s="37">
        <v>4445200</v>
      </c>
      <c r="K38" s="42">
        <v>4445200</v>
      </c>
      <c r="L38" s="37">
        <v>4345800</v>
      </c>
      <c r="M38" s="37">
        <v>4367300</v>
      </c>
      <c r="N38" s="141">
        <v>2190496.6336633665</v>
      </c>
      <c r="O38" s="141">
        <v>2713150.0990099013</v>
      </c>
      <c r="P38" s="141">
        <v>2980571.8811881188</v>
      </c>
      <c r="Q38" s="141">
        <v>2380172.6732673268</v>
      </c>
      <c r="R38" s="143">
        <v>3500850</v>
      </c>
      <c r="S38" s="143">
        <v>3517840</v>
      </c>
      <c r="T38" s="143">
        <v>3457450</v>
      </c>
      <c r="U38" s="143">
        <v>3499900</v>
      </c>
      <c r="V38" s="94">
        <v>1203570</v>
      </c>
      <c r="W38" s="94">
        <v>1123120</v>
      </c>
      <c r="X38" s="94">
        <v>1105610</v>
      </c>
      <c r="Y38" s="94">
        <v>1121270</v>
      </c>
      <c r="Z38" s="37"/>
      <c r="AA38" s="42"/>
      <c r="AB38" s="37"/>
      <c r="AC38" s="37"/>
      <c r="AD38" s="143"/>
      <c r="AE38" s="143"/>
      <c r="AF38" s="143"/>
      <c r="AG38" s="143"/>
      <c r="AH38" s="143"/>
      <c r="AI38" s="143"/>
      <c r="AJ38" s="143"/>
      <c r="AK38" s="143"/>
      <c r="AL38" s="38"/>
      <c r="AM38" s="38"/>
      <c r="AN38" s="38"/>
      <c r="AO38" s="38"/>
      <c r="AR38" s="14"/>
      <c r="AS38" s="14"/>
      <c r="AT38" s="14"/>
      <c r="AU38" s="32"/>
    </row>
    <row r="39" spans="1:47">
      <c r="A39" s="14">
        <f>A38+1</f>
        <v>-5</v>
      </c>
      <c r="B39" s="37">
        <v>5229888</v>
      </c>
      <c r="C39" s="42">
        <v>5193216</v>
      </c>
      <c r="D39" s="37">
        <v>5220720</v>
      </c>
      <c r="E39" s="37">
        <v>5203344</v>
      </c>
      <c r="F39" s="64">
        <v>3553080</v>
      </c>
      <c r="G39" s="64">
        <v>3383200</v>
      </c>
      <c r="H39" s="64">
        <v>3403350</v>
      </c>
      <c r="I39" s="64">
        <v>3447970</v>
      </c>
      <c r="J39" s="37">
        <v>5192000</v>
      </c>
      <c r="K39" s="42">
        <v>5192000</v>
      </c>
      <c r="L39" s="37">
        <v>5125500</v>
      </c>
      <c r="M39" s="37">
        <v>5149200</v>
      </c>
      <c r="N39" s="141">
        <v>3967518.4158415846</v>
      </c>
      <c r="O39" s="141">
        <v>3844814.2574257427</v>
      </c>
      <c r="P39" s="141">
        <v>3302024.5544554456</v>
      </c>
      <c r="Q39" s="141">
        <v>4109175.4455445544</v>
      </c>
      <c r="R39" s="143">
        <v>4306410</v>
      </c>
      <c r="S39" s="143">
        <v>4305340</v>
      </c>
      <c r="T39" s="143">
        <v>4264210</v>
      </c>
      <c r="U39" s="143">
        <v>4285020</v>
      </c>
      <c r="V39" s="94">
        <v>2250540</v>
      </c>
      <c r="W39" s="94">
        <v>2254920</v>
      </c>
      <c r="X39" s="94">
        <v>2180290</v>
      </c>
      <c r="Y39" s="94">
        <v>2152970</v>
      </c>
      <c r="Z39" s="39"/>
      <c r="AA39" s="39"/>
      <c r="AB39" s="39"/>
      <c r="AC39" s="39"/>
      <c r="AD39" s="143"/>
      <c r="AE39" s="143"/>
      <c r="AF39" s="143"/>
      <c r="AG39" s="143"/>
      <c r="AH39" s="143"/>
      <c r="AI39" s="143"/>
      <c r="AJ39" s="143"/>
      <c r="AK39" s="143"/>
      <c r="AL39" s="38"/>
      <c r="AM39" s="38"/>
      <c r="AN39" s="38"/>
      <c r="AO39" s="38"/>
      <c r="AR39" s="14"/>
      <c r="AS39" s="14"/>
      <c r="AT39" s="14"/>
      <c r="AU39" s="32"/>
    </row>
    <row r="40" spans="1:47">
      <c r="A40" s="14">
        <f t="shared" ref="A40:A67" si="2">A39+1</f>
        <v>-4</v>
      </c>
      <c r="B40" s="37">
        <v>6020352</v>
      </c>
      <c r="C40" s="42">
        <v>6037728</v>
      </c>
      <c r="D40" s="37">
        <v>5985600</v>
      </c>
      <c r="E40" s="37">
        <v>5976432</v>
      </c>
      <c r="F40" s="64">
        <v>4591550</v>
      </c>
      <c r="G40" s="64">
        <v>4487130</v>
      </c>
      <c r="H40" s="64">
        <v>4487880</v>
      </c>
      <c r="I40" s="64">
        <v>4514040</v>
      </c>
      <c r="J40" s="37">
        <v>5895400</v>
      </c>
      <c r="K40" s="42">
        <v>5895400</v>
      </c>
      <c r="L40" s="37">
        <v>5886900</v>
      </c>
      <c r="M40" s="37">
        <v>5888600</v>
      </c>
      <c r="N40" s="141">
        <v>4637888.3168316837</v>
      </c>
      <c r="O40" s="141">
        <v>4808787.3267326737</v>
      </c>
      <c r="P40" s="141">
        <v>4429824.9504950484</v>
      </c>
      <c r="Q40" s="141">
        <v>4473566.7326732678</v>
      </c>
      <c r="R40" s="143">
        <v>5072430</v>
      </c>
      <c r="S40" s="143">
        <v>5062010</v>
      </c>
      <c r="T40" s="143">
        <v>5030110</v>
      </c>
      <c r="U40" s="143">
        <v>5031760</v>
      </c>
      <c r="V40" s="94">
        <v>3503440</v>
      </c>
      <c r="W40" s="94">
        <v>3507050</v>
      </c>
      <c r="X40" s="94">
        <v>3485410</v>
      </c>
      <c r="Y40" s="94">
        <v>3430380</v>
      </c>
      <c r="Z40" s="39"/>
      <c r="AA40" s="39"/>
      <c r="AB40" s="39"/>
      <c r="AC40" s="39"/>
      <c r="AD40" s="143"/>
      <c r="AE40" s="143"/>
      <c r="AF40" s="143"/>
      <c r="AG40" s="143"/>
      <c r="AH40" s="143"/>
      <c r="AI40" s="143"/>
      <c r="AJ40" s="143"/>
      <c r="AK40" s="143"/>
      <c r="AL40" s="38"/>
      <c r="AM40" s="38"/>
      <c r="AN40" s="38"/>
      <c r="AO40" s="38"/>
      <c r="AR40" s="14"/>
      <c r="AS40" s="14"/>
      <c r="AT40" s="14"/>
      <c r="AU40" s="32"/>
    </row>
    <row r="41" spans="1:47">
      <c r="A41" s="14">
        <f t="shared" si="2"/>
        <v>-3</v>
      </c>
      <c r="B41" s="42">
        <v>6874752</v>
      </c>
      <c r="C41" s="42">
        <v>6883920</v>
      </c>
      <c r="D41" s="37">
        <v>6866544</v>
      </c>
      <c r="E41" s="37">
        <v>6857376</v>
      </c>
      <c r="F41" s="64">
        <v>5582530</v>
      </c>
      <c r="G41" s="64">
        <v>5436970</v>
      </c>
      <c r="H41" s="64">
        <v>5473100</v>
      </c>
      <c r="I41" s="64">
        <v>5508420</v>
      </c>
      <c r="J41" s="37">
        <v>6742900</v>
      </c>
      <c r="K41" s="42">
        <v>6742900</v>
      </c>
      <c r="L41" s="37">
        <v>6671800</v>
      </c>
      <c r="M41" s="37">
        <v>6745500</v>
      </c>
      <c r="N41" s="141">
        <v>5234048.3168316828</v>
      </c>
      <c r="O41" s="141">
        <v>5208346.9306930685</v>
      </c>
      <c r="P41" s="141">
        <v>5295792.4752475247</v>
      </c>
      <c r="Q41" s="141">
        <v>5517523.9603960393</v>
      </c>
      <c r="R41" s="143">
        <v>5819010</v>
      </c>
      <c r="S41" s="143">
        <v>5827130</v>
      </c>
      <c r="T41" s="143">
        <v>5782150</v>
      </c>
      <c r="U41" s="143">
        <v>5791380</v>
      </c>
      <c r="V41" s="94">
        <v>4889870</v>
      </c>
      <c r="W41" s="94">
        <v>4866910</v>
      </c>
      <c r="X41" s="94">
        <v>4817080</v>
      </c>
      <c r="Y41" s="94">
        <v>4685390</v>
      </c>
      <c r="Z41" s="39">
        <v>5903108</v>
      </c>
      <c r="AA41" s="39">
        <v>5903108</v>
      </c>
      <c r="AB41" s="39">
        <v>5903108</v>
      </c>
      <c r="AC41" s="39">
        <v>5962240</v>
      </c>
      <c r="AD41" s="143"/>
      <c r="AE41" s="143"/>
      <c r="AF41" s="143"/>
      <c r="AG41" s="143"/>
      <c r="AH41" s="143"/>
      <c r="AI41" s="143"/>
      <c r="AJ41" s="143"/>
      <c r="AK41" s="143"/>
      <c r="AL41" s="38"/>
      <c r="AM41" s="38"/>
      <c r="AN41" s="38"/>
      <c r="AO41" s="38"/>
      <c r="AR41" s="14"/>
      <c r="AS41" s="14"/>
      <c r="AT41" s="14"/>
      <c r="AU41" s="32"/>
    </row>
    <row r="42" spans="1:47" ht="15">
      <c r="A42" s="14">
        <f t="shared" si="2"/>
        <v>-2</v>
      </c>
      <c r="B42" s="45">
        <v>7363968</v>
      </c>
      <c r="C42" s="42">
        <v>7347456</v>
      </c>
      <c r="D42" s="37">
        <v>7320048</v>
      </c>
      <c r="E42" s="42">
        <v>7337424</v>
      </c>
      <c r="F42" s="64">
        <v>6520480</v>
      </c>
      <c r="G42" s="64">
        <v>6414820</v>
      </c>
      <c r="H42" s="64">
        <v>6416100</v>
      </c>
      <c r="I42" s="64">
        <v>6447430</v>
      </c>
      <c r="J42" s="37">
        <v>7683600</v>
      </c>
      <c r="K42" s="42">
        <v>7683600</v>
      </c>
      <c r="L42" s="37">
        <v>7643700</v>
      </c>
      <c r="M42" s="37">
        <v>7643800</v>
      </c>
      <c r="N42" s="141">
        <v>6170457.0297029708</v>
      </c>
      <c r="O42" s="141">
        <v>5888882.3762376243</v>
      </c>
      <c r="P42" s="141">
        <v>6168921.9801980201</v>
      </c>
      <c r="Q42" s="141">
        <v>5954846.7326732669</v>
      </c>
      <c r="R42" s="143">
        <v>6654950</v>
      </c>
      <c r="S42" s="143">
        <v>6685700</v>
      </c>
      <c r="T42" s="143">
        <v>6618670</v>
      </c>
      <c r="U42" s="143">
        <v>6642340</v>
      </c>
      <c r="V42" s="94">
        <v>6360070</v>
      </c>
      <c r="W42" s="94">
        <v>6408990</v>
      </c>
      <c r="X42" s="94">
        <v>6343790</v>
      </c>
      <c r="Y42" s="94">
        <v>6218570</v>
      </c>
      <c r="Z42" s="39">
        <v>6828676</v>
      </c>
      <c r="AA42" s="39">
        <v>6828676</v>
      </c>
      <c r="AB42" s="39">
        <v>6828676</v>
      </c>
      <c r="AC42" s="39">
        <v>6868064</v>
      </c>
      <c r="AD42" s="143"/>
      <c r="AE42" s="143"/>
      <c r="AF42" s="143"/>
      <c r="AG42" s="143"/>
      <c r="AH42" s="143"/>
      <c r="AI42" s="143"/>
      <c r="AJ42" s="143"/>
      <c r="AK42" s="143"/>
      <c r="AL42" s="38"/>
      <c r="AM42" s="38"/>
      <c r="AN42" s="38"/>
      <c r="AO42" s="38"/>
      <c r="AR42" s="14"/>
      <c r="AS42" s="14"/>
      <c r="AT42" s="14"/>
      <c r="AU42" s="32"/>
    </row>
    <row r="43" spans="1:47" ht="15">
      <c r="A43" s="14">
        <f t="shared" si="2"/>
        <v>-1</v>
      </c>
      <c r="B43" s="48">
        <v>8374032</v>
      </c>
      <c r="C43" s="48">
        <v>8398752</v>
      </c>
      <c r="D43" s="48">
        <v>8374032</v>
      </c>
      <c r="E43" s="48">
        <v>8399712</v>
      </c>
      <c r="F43" s="65">
        <v>7352150</v>
      </c>
      <c r="G43" s="64">
        <v>7284850</v>
      </c>
      <c r="H43" s="64">
        <v>7287320</v>
      </c>
      <c r="I43" s="64">
        <v>7308010</v>
      </c>
      <c r="J43" s="37">
        <v>9141000</v>
      </c>
      <c r="K43" s="42">
        <v>9141000</v>
      </c>
      <c r="L43" s="37">
        <v>9187800</v>
      </c>
      <c r="M43" s="37">
        <v>9237600</v>
      </c>
      <c r="N43" s="141">
        <v>7774854.6534653474</v>
      </c>
      <c r="O43" s="141">
        <v>7912353.2673267331</v>
      </c>
      <c r="P43" s="141">
        <v>7732134.6534653474</v>
      </c>
      <c r="Q43" s="141">
        <v>7607396.435643564</v>
      </c>
      <c r="R43" s="143">
        <v>7804170</v>
      </c>
      <c r="S43" s="143">
        <v>7827280</v>
      </c>
      <c r="T43" s="143">
        <v>7737410</v>
      </c>
      <c r="U43" s="143">
        <v>7764920</v>
      </c>
      <c r="V43" s="94">
        <v>7990170</v>
      </c>
      <c r="W43" s="94">
        <v>7889720</v>
      </c>
      <c r="X43" s="94">
        <v>7849450</v>
      </c>
      <c r="Y43" s="94">
        <v>7685830</v>
      </c>
      <c r="Z43" s="39">
        <v>7399752</v>
      </c>
      <c r="AA43" s="39">
        <v>7399752</v>
      </c>
      <c r="AB43" s="39">
        <v>7399752</v>
      </c>
      <c r="AC43" s="39">
        <v>7380008</v>
      </c>
      <c r="AD43" s="143"/>
      <c r="AE43" s="143"/>
      <c r="AF43" s="143"/>
      <c r="AG43" s="143"/>
      <c r="AH43" s="143"/>
      <c r="AI43" s="143"/>
      <c r="AJ43" s="143"/>
      <c r="AK43" s="143"/>
      <c r="AL43" s="38"/>
      <c r="AM43" s="38"/>
      <c r="AN43" s="38"/>
      <c r="AO43" s="38"/>
      <c r="AR43" s="14"/>
      <c r="AS43" s="14"/>
      <c r="AT43" s="14"/>
      <c r="AU43" s="32"/>
    </row>
    <row r="44" spans="1:47" ht="15">
      <c r="A44" s="14">
        <f t="shared" si="2"/>
        <v>0</v>
      </c>
      <c r="B44" s="48">
        <v>9527280</v>
      </c>
      <c r="C44" s="48">
        <v>9527280</v>
      </c>
      <c r="D44" s="48">
        <v>9508944</v>
      </c>
      <c r="E44" s="48">
        <v>9508944</v>
      </c>
      <c r="F44" s="65">
        <v>8357230</v>
      </c>
      <c r="G44" s="64">
        <v>8266080</v>
      </c>
      <c r="H44" s="64">
        <v>8251420</v>
      </c>
      <c r="I44" s="64">
        <v>8287640</v>
      </c>
      <c r="J44" s="37">
        <v>10917600</v>
      </c>
      <c r="K44" s="42">
        <v>10917600</v>
      </c>
      <c r="L44" s="37">
        <v>10953800</v>
      </c>
      <c r="M44" s="37">
        <v>10824700</v>
      </c>
      <c r="N44" s="141">
        <v>9269565.1485148519</v>
      </c>
      <c r="O44" s="141">
        <v>8472399.2079207934</v>
      </c>
      <c r="P44" s="141">
        <v>8312250.2970297029</v>
      </c>
      <c r="Q44" s="141">
        <v>8703868.5148514863</v>
      </c>
      <c r="R44" s="143">
        <v>9142630</v>
      </c>
      <c r="S44" s="143">
        <v>9147410</v>
      </c>
      <c r="T44" s="143">
        <v>9040180</v>
      </c>
      <c r="U44" s="143">
        <v>9067190</v>
      </c>
      <c r="V44" s="94">
        <v>9562400</v>
      </c>
      <c r="W44" s="94">
        <v>9571850</v>
      </c>
      <c r="X44" s="94">
        <v>9465230</v>
      </c>
      <c r="Y44" s="94">
        <v>9256680</v>
      </c>
      <c r="Z44" s="39">
        <v>8372308</v>
      </c>
      <c r="AA44" s="39">
        <v>7872308</v>
      </c>
      <c r="AB44" s="39">
        <v>7872308</v>
      </c>
      <c r="AC44" s="39">
        <v>7872308</v>
      </c>
      <c r="AD44" s="143"/>
      <c r="AE44" s="143"/>
      <c r="AF44" s="143"/>
      <c r="AG44" s="143"/>
      <c r="AH44" s="143"/>
      <c r="AI44" s="143"/>
      <c r="AJ44" s="143"/>
      <c r="AK44" s="143"/>
      <c r="AL44" s="38"/>
      <c r="AM44" s="38"/>
      <c r="AN44" s="38"/>
      <c r="AO44" s="38"/>
      <c r="AR44" s="14"/>
      <c r="AS44" s="14"/>
      <c r="AT44" s="14"/>
      <c r="AU44" s="32"/>
    </row>
    <row r="45" spans="1:47" ht="15">
      <c r="A45" s="14">
        <f t="shared" si="2"/>
        <v>1</v>
      </c>
      <c r="B45" s="48">
        <v>10551168</v>
      </c>
      <c r="C45" s="48">
        <v>10540176</v>
      </c>
      <c r="D45" s="48">
        <v>10551168</v>
      </c>
      <c r="E45" s="48">
        <v>10551168</v>
      </c>
      <c r="F45" s="63">
        <v>9985290</v>
      </c>
      <c r="G45" s="64">
        <v>9756220</v>
      </c>
      <c r="H45" s="64">
        <v>9825850</v>
      </c>
      <c r="I45" s="64">
        <v>9922600</v>
      </c>
      <c r="J45" s="37">
        <v>12776400</v>
      </c>
      <c r="K45" s="42">
        <v>12776400</v>
      </c>
      <c r="L45" s="37">
        <v>12793500</v>
      </c>
      <c r="M45" s="37">
        <v>12784300</v>
      </c>
      <c r="N45" s="141">
        <v>10448811.089108912</v>
      </c>
      <c r="O45" s="141">
        <v>11155038.415841585</v>
      </c>
      <c r="P45" s="141">
        <v>10096999.603960397</v>
      </c>
      <c r="Q45" s="141">
        <v>10826884.752475249</v>
      </c>
      <c r="R45" s="143">
        <v>10639800</v>
      </c>
      <c r="S45" s="143">
        <v>10636300</v>
      </c>
      <c r="T45" s="143">
        <v>10533400</v>
      </c>
      <c r="U45" s="143">
        <v>10558500</v>
      </c>
      <c r="V45" s="94">
        <v>11034660</v>
      </c>
      <c r="W45" s="94">
        <v>11183090</v>
      </c>
      <c r="X45" s="94">
        <v>11082600</v>
      </c>
      <c r="Y45" s="94">
        <v>10897840</v>
      </c>
      <c r="Z45" s="39">
        <v>9555970</v>
      </c>
      <c r="AA45" s="39">
        <v>9555970</v>
      </c>
      <c r="AB45" s="39">
        <v>9575615</v>
      </c>
      <c r="AC45" s="39">
        <v>9575615</v>
      </c>
      <c r="AD45" s="143"/>
      <c r="AE45" s="143"/>
      <c r="AF45" s="143"/>
      <c r="AG45" s="143"/>
      <c r="AH45" s="143"/>
      <c r="AI45" s="143"/>
      <c r="AJ45" s="143"/>
      <c r="AK45" s="143"/>
      <c r="AL45" s="38"/>
      <c r="AM45" s="38"/>
      <c r="AN45" s="38"/>
      <c r="AO45" s="38"/>
      <c r="AR45" s="14"/>
      <c r="AS45" s="14"/>
      <c r="AT45" s="14"/>
      <c r="AU45" s="32"/>
    </row>
    <row r="46" spans="1:47" ht="15">
      <c r="A46" s="14">
        <f t="shared" si="2"/>
        <v>2</v>
      </c>
      <c r="B46" s="48">
        <v>12306192</v>
      </c>
      <c r="C46" s="48">
        <v>12384960</v>
      </c>
      <c r="D46" s="48">
        <v>12306192</v>
      </c>
      <c r="E46" s="48">
        <v>12306192</v>
      </c>
      <c r="F46" s="63">
        <v>11827100</v>
      </c>
      <c r="G46" s="64">
        <v>11625700</v>
      </c>
      <c r="H46" s="64">
        <v>11636500</v>
      </c>
      <c r="I46" s="64">
        <v>11751700</v>
      </c>
      <c r="J46" s="37">
        <v>13814000</v>
      </c>
      <c r="K46" s="42">
        <v>13814000</v>
      </c>
      <c r="L46" s="37">
        <v>13767800</v>
      </c>
      <c r="M46" s="37">
        <v>13717600</v>
      </c>
      <c r="N46" s="141">
        <v>12857826.534653464</v>
      </c>
      <c r="O46" s="141">
        <v>12338124.356435642</v>
      </c>
      <c r="P46" s="141">
        <v>12972969.504950495</v>
      </c>
      <c r="Q46" s="141">
        <v>12003773.465346534</v>
      </c>
      <c r="R46" s="143">
        <v>12074100</v>
      </c>
      <c r="S46" s="143">
        <v>12066500</v>
      </c>
      <c r="T46" s="143">
        <v>11977700</v>
      </c>
      <c r="U46" s="143">
        <v>11998900</v>
      </c>
      <c r="V46" s="94">
        <v>12336340</v>
      </c>
      <c r="W46" s="94">
        <v>12497270</v>
      </c>
      <c r="X46" s="94">
        <v>12354500</v>
      </c>
      <c r="Y46" s="94">
        <v>12193590</v>
      </c>
      <c r="Z46" s="39">
        <v>11436572</v>
      </c>
      <c r="AA46" s="39">
        <v>11436572</v>
      </c>
      <c r="AB46" s="39">
        <v>11436572</v>
      </c>
      <c r="AC46" s="39">
        <v>11436572</v>
      </c>
      <c r="AD46" s="143"/>
      <c r="AE46" s="143"/>
      <c r="AF46" s="143"/>
      <c r="AG46" s="143"/>
      <c r="AH46" s="143"/>
      <c r="AI46" s="143"/>
      <c r="AJ46" s="143"/>
      <c r="AK46" s="143"/>
      <c r="AL46" s="38"/>
      <c r="AM46" s="38"/>
      <c r="AN46" s="38"/>
      <c r="AO46" s="38"/>
      <c r="AR46" s="14"/>
      <c r="AS46" s="14"/>
      <c r="AT46" s="14"/>
      <c r="AU46" s="32"/>
    </row>
    <row r="47" spans="1:47" ht="15">
      <c r="A47" s="14">
        <f t="shared" si="2"/>
        <v>3</v>
      </c>
      <c r="B47" s="48">
        <v>13783584</v>
      </c>
      <c r="C47" s="48">
        <v>13790928</v>
      </c>
      <c r="D47" s="48">
        <v>13783584</v>
      </c>
      <c r="E47" s="48">
        <v>13783584</v>
      </c>
      <c r="F47" s="63">
        <v>13317200</v>
      </c>
      <c r="G47" s="64">
        <v>13188800</v>
      </c>
      <c r="H47" s="64">
        <v>13195100</v>
      </c>
      <c r="I47" s="64">
        <v>13247500</v>
      </c>
      <c r="J47" s="37">
        <v>14874900</v>
      </c>
      <c r="K47" s="42">
        <v>14784900</v>
      </c>
      <c r="L47" s="37">
        <v>14755600</v>
      </c>
      <c r="M47" s="37">
        <v>14738100</v>
      </c>
      <c r="N47" s="141">
        <v>13382086.336633664</v>
      </c>
      <c r="O47" s="141">
        <v>14025310.099009901</v>
      </c>
      <c r="P47" s="141">
        <v>13055705.346534653</v>
      </c>
      <c r="Q47" s="141">
        <v>13819047.92079208</v>
      </c>
      <c r="R47" s="143">
        <v>13239200</v>
      </c>
      <c r="S47" s="143">
        <v>13231400</v>
      </c>
      <c r="T47" s="143">
        <v>13157900</v>
      </c>
      <c r="U47" s="143">
        <v>13170300</v>
      </c>
      <c r="V47" s="94">
        <v>13425790</v>
      </c>
      <c r="W47" s="94">
        <v>13442890</v>
      </c>
      <c r="X47" s="94">
        <v>13442720</v>
      </c>
      <c r="Y47" s="94">
        <v>13335600</v>
      </c>
      <c r="Z47" s="39">
        <v>12952860</v>
      </c>
      <c r="AA47" s="39">
        <v>12952860</v>
      </c>
      <c r="AB47" s="39">
        <v>12952860</v>
      </c>
      <c r="AC47" s="39">
        <v>12952860</v>
      </c>
      <c r="AD47" s="143"/>
      <c r="AE47" s="143"/>
      <c r="AF47" s="143"/>
      <c r="AG47" s="143"/>
      <c r="AH47" s="143"/>
      <c r="AI47" s="143"/>
      <c r="AJ47" s="143"/>
      <c r="AK47" s="143"/>
      <c r="AL47" s="38"/>
      <c r="AM47" s="38"/>
      <c r="AN47" s="38"/>
      <c r="AO47" s="38"/>
      <c r="AR47" s="14"/>
      <c r="AS47" s="14"/>
      <c r="AT47" s="14"/>
      <c r="AU47" s="32"/>
    </row>
    <row r="48" spans="1:47" ht="15">
      <c r="A48" s="14">
        <f t="shared" si="2"/>
        <v>4</v>
      </c>
      <c r="B48" s="48">
        <v>14722320</v>
      </c>
      <c r="C48" s="48">
        <v>14791920</v>
      </c>
      <c r="D48" s="48">
        <v>14722320</v>
      </c>
      <c r="E48" s="48">
        <v>14722320</v>
      </c>
      <c r="F48" s="63">
        <v>14400600</v>
      </c>
      <c r="G48" s="64">
        <v>14323100</v>
      </c>
      <c r="H48" s="64">
        <v>14298200</v>
      </c>
      <c r="I48" s="64">
        <v>14331700</v>
      </c>
      <c r="J48" s="37">
        <v>15223600</v>
      </c>
      <c r="K48" s="42">
        <v>15223600</v>
      </c>
      <c r="L48" s="37">
        <v>15186800</v>
      </c>
      <c r="M48" s="37">
        <v>15125200</v>
      </c>
      <c r="N48" s="141">
        <v>14683893.861386139</v>
      </c>
      <c r="O48" s="141">
        <v>15001121.584158417</v>
      </c>
      <c r="P48" s="141">
        <v>14930813.465346536</v>
      </c>
      <c r="Q48" s="141">
        <v>14467608.712871287</v>
      </c>
      <c r="R48" s="143">
        <v>14164100</v>
      </c>
      <c r="S48" s="143">
        <v>14156800</v>
      </c>
      <c r="T48" s="143">
        <v>14092300</v>
      </c>
      <c r="U48" s="143">
        <v>14104200</v>
      </c>
      <c r="V48" s="94">
        <v>14391260</v>
      </c>
      <c r="W48" s="94">
        <v>14378720</v>
      </c>
      <c r="X48" s="94">
        <v>14329220</v>
      </c>
      <c r="Y48" s="94">
        <v>14177600</v>
      </c>
      <c r="Z48" s="39">
        <v>14178280</v>
      </c>
      <c r="AA48" s="39">
        <v>14178280</v>
      </c>
      <c r="AB48" s="39">
        <v>14158536</v>
      </c>
      <c r="AC48" s="39">
        <v>14158536</v>
      </c>
      <c r="AD48" s="143"/>
      <c r="AE48" s="143"/>
      <c r="AF48" s="143"/>
      <c r="AG48" s="143"/>
      <c r="AH48" s="143"/>
      <c r="AI48" s="143"/>
      <c r="AJ48" s="143"/>
      <c r="AK48" s="143"/>
      <c r="AL48" s="38"/>
      <c r="AM48" s="38"/>
      <c r="AN48" s="38"/>
      <c r="AO48" s="38"/>
      <c r="AR48" s="14"/>
      <c r="AS48" s="14"/>
      <c r="AT48" s="14"/>
      <c r="AU48" s="32"/>
    </row>
    <row r="49" spans="1:47" ht="15">
      <c r="A49" s="14">
        <f t="shared" si="2"/>
        <v>5</v>
      </c>
      <c r="B49" s="48">
        <v>15190368</v>
      </c>
      <c r="C49" s="48">
        <v>15245280</v>
      </c>
      <c r="D49" s="48">
        <v>15190368</v>
      </c>
      <c r="E49" s="48">
        <v>15190368</v>
      </c>
      <c r="F49" s="65">
        <v>15088500</v>
      </c>
      <c r="G49" s="64">
        <v>15038800</v>
      </c>
      <c r="H49" s="64">
        <v>15020000</v>
      </c>
      <c r="I49" s="64">
        <v>15039900</v>
      </c>
      <c r="J49" s="37">
        <v>15511700</v>
      </c>
      <c r="K49" s="42">
        <v>15511700</v>
      </c>
      <c r="L49" s="37">
        <v>15494000</v>
      </c>
      <c r="M49" s="37">
        <v>15494000</v>
      </c>
      <c r="N49" s="141">
        <v>15286631.287128713</v>
      </c>
      <c r="O49" s="141">
        <v>15239348.910891088</v>
      </c>
      <c r="P49" s="141">
        <v>15132427.722772278</v>
      </c>
      <c r="Q49" s="141">
        <v>15083130.297029704</v>
      </c>
      <c r="R49" s="143">
        <v>14855000</v>
      </c>
      <c r="S49" s="143">
        <v>14846000</v>
      </c>
      <c r="T49" s="143">
        <v>14768000</v>
      </c>
      <c r="U49" s="143">
        <v>14804000</v>
      </c>
      <c r="V49" s="94">
        <v>15226570</v>
      </c>
      <c r="W49" s="94">
        <v>15192860</v>
      </c>
      <c r="X49" s="94">
        <v>15171320</v>
      </c>
      <c r="Y49" s="94">
        <v>15017830</v>
      </c>
      <c r="Z49" s="39">
        <v>15143136</v>
      </c>
      <c r="AA49" s="39">
        <v>15143136</v>
      </c>
      <c r="AB49" s="39">
        <v>15143136</v>
      </c>
      <c r="AC49" s="39">
        <v>15123492</v>
      </c>
      <c r="AD49" s="143"/>
      <c r="AE49" s="143"/>
      <c r="AF49" s="143"/>
      <c r="AG49" s="143"/>
      <c r="AH49" s="143"/>
      <c r="AI49" s="143"/>
      <c r="AJ49" s="143"/>
      <c r="AK49" s="143"/>
      <c r="AL49" s="38"/>
      <c r="AM49" s="38"/>
      <c r="AN49" s="38"/>
      <c r="AO49" s="38"/>
      <c r="AR49" s="14"/>
      <c r="AS49" s="14"/>
      <c r="AT49" s="14"/>
      <c r="AU49" s="32"/>
    </row>
    <row r="50" spans="1:47" ht="15">
      <c r="A50" s="14">
        <f t="shared" si="2"/>
        <v>6</v>
      </c>
      <c r="B50" s="48">
        <v>15549360</v>
      </c>
      <c r="C50" s="48">
        <v>15515472</v>
      </c>
      <c r="D50" s="48">
        <v>15549360</v>
      </c>
      <c r="E50" s="48">
        <v>15549360</v>
      </c>
      <c r="F50" s="65">
        <v>15424000</v>
      </c>
      <c r="G50" s="64">
        <v>15387900</v>
      </c>
      <c r="H50" s="64">
        <v>15369900</v>
      </c>
      <c r="I50" s="64">
        <v>15389900</v>
      </c>
      <c r="J50" s="37">
        <v>15588100</v>
      </c>
      <c r="K50" s="42">
        <v>15588100</v>
      </c>
      <c r="L50" s="37">
        <v>15594800</v>
      </c>
      <c r="M50" s="37">
        <v>15594800</v>
      </c>
      <c r="N50" s="141">
        <v>15649948.514851486</v>
      </c>
      <c r="O50" s="141">
        <v>15581389.306930693</v>
      </c>
      <c r="P50" s="141">
        <v>15644701.782178219</v>
      </c>
      <c r="Q50" s="141">
        <v>15588299.405940594</v>
      </c>
      <c r="R50" s="143">
        <v>15309500</v>
      </c>
      <c r="S50" s="143">
        <v>15300500</v>
      </c>
      <c r="T50" s="143">
        <v>15225600</v>
      </c>
      <c r="U50" s="143">
        <v>15271000</v>
      </c>
      <c r="V50" s="94">
        <v>15515940</v>
      </c>
      <c r="W50" s="94">
        <v>15538570</v>
      </c>
      <c r="X50" s="94">
        <v>15515900</v>
      </c>
      <c r="Y50" s="94">
        <v>15450710</v>
      </c>
      <c r="Z50" s="39">
        <v>15477884</v>
      </c>
      <c r="AA50" s="39">
        <v>15477884</v>
      </c>
      <c r="AB50" s="39">
        <v>15517272</v>
      </c>
      <c r="AC50" s="39">
        <v>15458240</v>
      </c>
      <c r="AD50" s="143"/>
      <c r="AE50" s="143"/>
      <c r="AF50" s="143"/>
      <c r="AG50" s="143"/>
      <c r="AH50" s="143"/>
      <c r="AI50" s="143"/>
      <c r="AJ50" s="143"/>
      <c r="AK50" s="143"/>
      <c r="AL50" s="38"/>
      <c r="AM50" s="38"/>
      <c r="AN50" s="38"/>
      <c r="AO50" s="38"/>
      <c r="AR50" s="14"/>
      <c r="AS50" s="14"/>
      <c r="AT50" s="14"/>
      <c r="AU50" s="32"/>
    </row>
    <row r="51" spans="1:47" ht="15">
      <c r="A51" s="14">
        <f t="shared" si="2"/>
        <v>7</v>
      </c>
      <c r="B51" s="48">
        <v>15638160</v>
      </c>
      <c r="C51" s="48">
        <v>15620784</v>
      </c>
      <c r="D51" s="81">
        <v>15638160</v>
      </c>
      <c r="E51" s="48">
        <v>15638160</v>
      </c>
      <c r="F51" s="65">
        <v>15630700</v>
      </c>
      <c r="G51" s="64">
        <v>15616800</v>
      </c>
      <c r="H51" s="64">
        <v>15596700</v>
      </c>
      <c r="I51" s="64">
        <v>15627300</v>
      </c>
      <c r="J51" s="37">
        <v>15665100</v>
      </c>
      <c r="K51" s="42">
        <v>15665100</v>
      </c>
      <c r="L51" s="37">
        <v>15671200</v>
      </c>
      <c r="M51" s="37">
        <v>15671200</v>
      </c>
      <c r="N51" s="141">
        <v>15753600</v>
      </c>
      <c r="O51" s="141">
        <v>15616567.128712872</v>
      </c>
      <c r="P51" s="141">
        <v>15668454.653465347</v>
      </c>
      <c r="Q51" s="141">
        <v>15753600</v>
      </c>
      <c r="R51" s="143">
        <v>15527800</v>
      </c>
      <c r="S51" s="143">
        <v>15521500</v>
      </c>
      <c r="T51" s="143">
        <v>15481600</v>
      </c>
      <c r="U51" s="143">
        <v>15507800</v>
      </c>
      <c r="V51" s="94">
        <v>15661630</v>
      </c>
      <c r="W51" s="94">
        <v>15655060</v>
      </c>
      <c r="X51" s="94">
        <v>15651050</v>
      </c>
      <c r="Y51" s="94">
        <v>15605950</v>
      </c>
      <c r="Z51" s="39">
        <v>15714212</v>
      </c>
      <c r="AA51" s="39">
        <v>15714212</v>
      </c>
      <c r="AB51" s="39">
        <v>15714212</v>
      </c>
      <c r="AC51" s="39">
        <v>15714212</v>
      </c>
      <c r="AD51" s="143"/>
      <c r="AE51" s="143"/>
      <c r="AF51" s="143"/>
      <c r="AG51" s="143"/>
      <c r="AH51" s="143"/>
      <c r="AI51" s="143"/>
      <c r="AJ51" s="143"/>
      <c r="AK51" s="143"/>
      <c r="AL51" s="38"/>
      <c r="AM51" s="38"/>
      <c r="AN51" s="38"/>
      <c r="AO51" s="38"/>
      <c r="AR51" s="14"/>
      <c r="AS51" s="14"/>
      <c r="AT51" s="14"/>
      <c r="AU51" s="32"/>
    </row>
    <row r="52" spans="1:47" ht="15">
      <c r="A52" s="14">
        <f t="shared" si="2"/>
        <v>8</v>
      </c>
      <c r="B52" s="48">
        <v>15727056</v>
      </c>
      <c r="C52" s="48">
        <v>15717888</v>
      </c>
      <c r="D52" s="48">
        <v>15727056</v>
      </c>
      <c r="E52" s="48">
        <v>15727056</v>
      </c>
      <c r="F52" s="63">
        <v>15701800</v>
      </c>
      <c r="G52" s="64">
        <v>15698300</v>
      </c>
      <c r="H52" s="64">
        <v>15700900</v>
      </c>
      <c r="I52" s="64">
        <v>15710800</v>
      </c>
      <c r="J52" s="37">
        <v>15701100</v>
      </c>
      <c r="K52" s="42">
        <v>15701100</v>
      </c>
      <c r="L52" s="37">
        <v>15701100</v>
      </c>
      <c r="M52" s="37">
        <v>15701100</v>
      </c>
      <c r="N52" s="141">
        <v>15727584.950495049</v>
      </c>
      <c r="O52" s="141">
        <v>15741538.217821782</v>
      </c>
      <c r="P52" s="141">
        <v>15732565.544554455</v>
      </c>
      <c r="Q52" s="141">
        <v>15698100.594059406</v>
      </c>
      <c r="R52" s="143">
        <v>15658100</v>
      </c>
      <c r="S52" s="143">
        <v>15653500</v>
      </c>
      <c r="T52" s="143">
        <v>15636800</v>
      </c>
      <c r="U52" s="143">
        <v>15648500</v>
      </c>
      <c r="V52" s="94">
        <v>15693520</v>
      </c>
      <c r="W52" s="94">
        <v>15697190</v>
      </c>
      <c r="X52" s="94">
        <v>15696800</v>
      </c>
      <c r="Y52" s="94">
        <v>15682520</v>
      </c>
      <c r="Z52" s="39">
        <v>15753600</v>
      </c>
      <c r="AA52" s="39">
        <v>15753600</v>
      </c>
      <c r="AB52" s="39">
        <v>15753600</v>
      </c>
      <c r="AC52" s="39">
        <v>15753600</v>
      </c>
      <c r="AD52" s="143"/>
      <c r="AE52" s="143"/>
      <c r="AF52" s="143"/>
      <c r="AG52" s="143"/>
      <c r="AH52" s="143"/>
      <c r="AI52" s="143"/>
      <c r="AJ52" s="143"/>
      <c r="AK52" s="143"/>
      <c r="AL52" s="38"/>
      <c r="AM52" s="38"/>
      <c r="AN52" s="38"/>
      <c r="AO52" s="38"/>
      <c r="AR52" s="14"/>
      <c r="AS52" s="14"/>
      <c r="AT52" s="14"/>
      <c r="AU52" s="32"/>
    </row>
    <row r="53" spans="1:47" ht="15">
      <c r="A53" s="14">
        <f t="shared" si="2"/>
        <v>9</v>
      </c>
      <c r="B53" s="48">
        <v>15744432</v>
      </c>
      <c r="C53" s="48">
        <v>15744432</v>
      </c>
      <c r="D53" s="48">
        <v>15744432</v>
      </c>
      <c r="E53" s="48">
        <v>15744432</v>
      </c>
      <c r="F53" s="63">
        <v>15716100</v>
      </c>
      <c r="G53" s="64">
        <v>15722800</v>
      </c>
      <c r="H53" s="64">
        <v>15722600</v>
      </c>
      <c r="I53" s="64">
        <v>15722800</v>
      </c>
      <c r="J53" s="37">
        <v>15701100</v>
      </c>
      <c r="K53" s="42">
        <v>15701100</v>
      </c>
      <c r="L53" s="37">
        <v>15701100</v>
      </c>
      <c r="M53" s="37">
        <v>15701100</v>
      </c>
      <c r="N53" s="141">
        <v>15753600</v>
      </c>
      <c r="O53" s="141">
        <v>15746613.861386139</v>
      </c>
      <c r="P53" s="141">
        <v>15753600</v>
      </c>
      <c r="Q53" s="141">
        <v>15742360.396039603</v>
      </c>
      <c r="R53" s="143">
        <v>15737600</v>
      </c>
      <c r="S53" s="143">
        <v>15732200</v>
      </c>
      <c r="T53" s="143">
        <v>15721500</v>
      </c>
      <c r="U53" s="143">
        <v>15727200</v>
      </c>
      <c r="V53" s="94">
        <v>15721360</v>
      </c>
      <c r="W53" s="94">
        <v>15711090</v>
      </c>
      <c r="X53" s="94">
        <v>15731980</v>
      </c>
      <c r="Y53" s="94">
        <v>15721360</v>
      </c>
      <c r="Z53" s="39">
        <v>15753600</v>
      </c>
      <c r="AA53" s="39">
        <v>15753600</v>
      </c>
      <c r="AB53" s="39">
        <v>15753600</v>
      </c>
      <c r="AC53" s="39">
        <v>15753600</v>
      </c>
      <c r="AD53" s="143"/>
      <c r="AE53" s="143"/>
      <c r="AF53" s="143"/>
      <c r="AG53" s="143"/>
      <c r="AH53" s="143"/>
      <c r="AI53" s="143"/>
      <c r="AJ53" s="143"/>
      <c r="AK53" s="143"/>
      <c r="AL53" s="37"/>
      <c r="AM53" s="42"/>
      <c r="AN53" s="37"/>
      <c r="AO53" s="37"/>
      <c r="AR53" s="14"/>
      <c r="AS53" s="14"/>
      <c r="AT53" s="14"/>
      <c r="AU53" s="32"/>
    </row>
    <row r="54" spans="1:47" ht="15">
      <c r="A54" s="14">
        <f t="shared" si="2"/>
        <v>10</v>
      </c>
      <c r="B54" s="48">
        <v>15753600</v>
      </c>
      <c r="C54" s="48">
        <v>15753600</v>
      </c>
      <c r="D54" s="48">
        <v>15753600</v>
      </c>
      <c r="E54" s="48">
        <v>15753600</v>
      </c>
      <c r="F54" s="63">
        <v>15737900</v>
      </c>
      <c r="G54" s="64">
        <v>15744800</v>
      </c>
      <c r="H54" s="64">
        <v>15739900</v>
      </c>
      <c r="I54" s="64">
        <v>15739700</v>
      </c>
      <c r="J54" s="37">
        <v>15753600</v>
      </c>
      <c r="K54" s="42">
        <v>15753600</v>
      </c>
      <c r="L54" s="37">
        <v>15753600</v>
      </c>
      <c r="M54" s="37">
        <v>15753600</v>
      </c>
      <c r="N54" s="141">
        <v>15753600</v>
      </c>
      <c r="O54" s="141">
        <v>15753600</v>
      </c>
      <c r="P54" s="141">
        <v>15753600</v>
      </c>
      <c r="Q54" s="141">
        <v>15753600</v>
      </c>
      <c r="R54" s="143">
        <v>15781800</v>
      </c>
      <c r="S54" s="143">
        <v>15777100</v>
      </c>
      <c r="T54" s="143">
        <v>15769200</v>
      </c>
      <c r="U54" s="143">
        <v>15771800</v>
      </c>
      <c r="V54" s="94">
        <v>15735640</v>
      </c>
      <c r="W54" s="94">
        <v>15735640</v>
      </c>
      <c r="X54" s="94">
        <v>15731980</v>
      </c>
      <c r="Y54" s="94">
        <v>15735640</v>
      </c>
      <c r="Z54" s="39">
        <v>15753600</v>
      </c>
      <c r="AA54" s="39">
        <v>15753600</v>
      </c>
      <c r="AB54" s="39">
        <v>15753600</v>
      </c>
      <c r="AC54" s="39">
        <v>15753600</v>
      </c>
      <c r="AD54" s="143"/>
      <c r="AE54" s="143"/>
      <c r="AF54" s="143"/>
      <c r="AG54" s="143"/>
      <c r="AH54" s="143"/>
      <c r="AI54" s="143"/>
      <c r="AJ54" s="143"/>
      <c r="AK54" s="143"/>
      <c r="AL54" s="37"/>
      <c r="AM54" s="42"/>
      <c r="AN54" s="37"/>
      <c r="AO54" s="37"/>
      <c r="AR54" s="14"/>
      <c r="AS54" s="14"/>
      <c r="AT54" s="14"/>
      <c r="AU54" s="32"/>
    </row>
    <row r="55" spans="1:47" ht="15">
      <c r="A55" s="14">
        <f t="shared" si="2"/>
        <v>11</v>
      </c>
      <c r="B55" s="48">
        <v>15753600</v>
      </c>
      <c r="C55" s="48">
        <v>15753600</v>
      </c>
      <c r="D55" s="48">
        <v>15753600</v>
      </c>
      <c r="E55" s="48">
        <v>15753600</v>
      </c>
      <c r="F55" s="63">
        <v>15752000</v>
      </c>
      <c r="G55" s="64">
        <v>15753800</v>
      </c>
      <c r="H55" s="64">
        <v>15753800</v>
      </c>
      <c r="I55" s="64">
        <v>15753800</v>
      </c>
      <c r="J55" s="37">
        <v>15753600</v>
      </c>
      <c r="K55" s="42">
        <v>15753600</v>
      </c>
      <c r="L55" s="37">
        <v>15753600</v>
      </c>
      <c r="M55" s="37">
        <v>15753600</v>
      </c>
      <c r="N55" s="141">
        <v>15753600</v>
      </c>
      <c r="O55" s="141">
        <v>15753600</v>
      </c>
      <c r="P55" s="141">
        <v>15753600</v>
      </c>
      <c r="Q55" s="141">
        <v>15753600</v>
      </c>
      <c r="R55" s="143">
        <v>15799300</v>
      </c>
      <c r="S55" s="143">
        <v>15797700</v>
      </c>
      <c r="T55" s="143">
        <v>15791900</v>
      </c>
      <c r="U55" s="143">
        <v>15793500</v>
      </c>
      <c r="V55" s="94">
        <v>15735640</v>
      </c>
      <c r="W55" s="94">
        <v>15735640</v>
      </c>
      <c r="X55" s="94">
        <v>15735640</v>
      </c>
      <c r="Y55" s="94">
        <v>15735640</v>
      </c>
      <c r="Z55" s="39"/>
      <c r="AA55" s="39"/>
      <c r="AB55" s="39"/>
      <c r="AC55" s="39"/>
      <c r="AD55" s="143"/>
      <c r="AE55" s="143"/>
      <c r="AF55" s="143"/>
      <c r="AG55" s="143"/>
      <c r="AH55" s="143"/>
      <c r="AI55" s="143"/>
      <c r="AJ55" s="143"/>
      <c r="AK55" s="143"/>
      <c r="AL55" s="37"/>
      <c r="AM55" s="42"/>
      <c r="AN55" s="37"/>
      <c r="AO55" s="37"/>
      <c r="AR55" s="14"/>
      <c r="AS55" s="14"/>
      <c r="AT55" s="14"/>
      <c r="AU55" s="32"/>
    </row>
    <row r="56" spans="1:47" ht="15">
      <c r="A56" s="14">
        <f t="shared" si="2"/>
        <v>12</v>
      </c>
      <c r="B56" s="48">
        <v>15753600</v>
      </c>
      <c r="C56" s="48">
        <v>15753600</v>
      </c>
      <c r="D56" s="48">
        <v>15753600</v>
      </c>
      <c r="E56" s="48">
        <v>15753600</v>
      </c>
      <c r="F56" s="65">
        <v>15753800</v>
      </c>
      <c r="G56" s="64">
        <v>15753800</v>
      </c>
      <c r="H56" s="64">
        <v>15753800</v>
      </c>
      <c r="I56" s="64">
        <v>15753800</v>
      </c>
      <c r="J56" s="37">
        <v>15753600</v>
      </c>
      <c r="K56" s="42">
        <v>15753600</v>
      </c>
      <c r="L56" s="37">
        <v>15753600</v>
      </c>
      <c r="M56" s="37">
        <v>15753600</v>
      </c>
      <c r="N56" s="141">
        <v>15753600</v>
      </c>
      <c r="O56" s="141">
        <v>15753600</v>
      </c>
      <c r="P56" s="141">
        <v>15753600</v>
      </c>
      <c r="Q56" s="141">
        <v>15753600</v>
      </c>
      <c r="R56" s="143">
        <v>15806500</v>
      </c>
      <c r="S56" s="143">
        <v>15806500</v>
      </c>
      <c r="T56" s="143">
        <v>15801600</v>
      </c>
      <c r="U56" s="143">
        <v>15802900</v>
      </c>
      <c r="V56" s="94">
        <v>15735640</v>
      </c>
      <c r="W56" s="94">
        <v>15735640</v>
      </c>
      <c r="X56" s="94">
        <v>15735640</v>
      </c>
      <c r="Y56" s="94">
        <v>15731980</v>
      </c>
      <c r="Z56" s="39"/>
      <c r="AA56" s="39"/>
      <c r="AB56" s="39"/>
      <c r="AC56" s="39"/>
      <c r="AD56" s="143"/>
      <c r="AE56" s="143"/>
      <c r="AF56" s="143"/>
      <c r="AG56" s="143"/>
      <c r="AH56" s="143"/>
      <c r="AI56" s="143"/>
      <c r="AJ56" s="143"/>
      <c r="AK56" s="143"/>
      <c r="AL56" s="37"/>
      <c r="AM56" s="42"/>
      <c r="AN56" s="37"/>
      <c r="AO56" s="37"/>
      <c r="AR56" s="14"/>
      <c r="AS56" s="14"/>
      <c r="AT56" s="14"/>
      <c r="AU56" s="32"/>
    </row>
    <row r="57" spans="1:47" ht="15">
      <c r="A57" s="14">
        <f t="shared" si="2"/>
        <v>13</v>
      </c>
      <c r="B57" s="48"/>
      <c r="C57" s="48"/>
      <c r="D57" s="48"/>
      <c r="E57" s="48"/>
      <c r="F57" s="47"/>
      <c r="G57" s="42"/>
      <c r="H57" s="42"/>
      <c r="I57" s="42"/>
      <c r="J57" s="37"/>
      <c r="K57" s="42"/>
      <c r="L57" s="37"/>
      <c r="M57" s="37"/>
      <c r="N57" s="37"/>
      <c r="O57" s="42"/>
      <c r="P57" s="37"/>
      <c r="Q57" s="37"/>
      <c r="R57" s="90"/>
      <c r="S57" s="90"/>
      <c r="T57" s="90"/>
      <c r="U57" s="90"/>
      <c r="V57" s="8"/>
      <c r="W57" s="8"/>
      <c r="X57" s="8"/>
      <c r="Y57" s="8"/>
      <c r="Z57" s="39"/>
      <c r="AA57" s="39"/>
      <c r="AB57" s="39"/>
      <c r="AC57" s="39"/>
      <c r="AD57" s="143"/>
      <c r="AE57" s="143"/>
      <c r="AF57" s="143"/>
      <c r="AG57" s="143"/>
      <c r="AH57" s="37"/>
      <c r="AI57" s="42"/>
      <c r="AJ57" s="37"/>
      <c r="AK57" s="37"/>
      <c r="AL57" s="37"/>
      <c r="AM57" s="42"/>
      <c r="AN57" s="37"/>
      <c r="AO57" s="37"/>
      <c r="AR57" s="14"/>
      <c r="AS57" s="14"/>
      <c r="AT57" s="14"/>
      <c r="AU57" s="32"/>
    </row>
    <row r="58" spans="1:47" ht="15">
      <c r="A58" s="14">
        <f t="shared" si="2"/>
        <v>14</v>
      </c>
      <c r="B58" s="48"/>
      <c r="C58" s="48"/>
      <c r="D58" s="48"/>
      <c r="E58" s="48"/>
      <c r="F58" s="47"/>
      <c r="G58" s="42"/>
      <c r="H58" s="42"/>
      <c r="I58" s="42"/>
      <c r="J58" s="37"/>
      <c r="K58" s="42"/>
      <c r="L58" s="37"/>
      <c r="M58" s="37"/>
      <c r="N58" s="37"/>
      <c r="O58" s="42"/>
      <c r="P58" s="37"/>
      <c r="Q58" s="37"/>
      <c r="R58" s="90"/>
      <c r="S58" s="90"/>
      <c r="T58" s="90"/>
      <c r="U58" s="90"/>
      <c r="V58" s="10"/>
      <c r="W58" s="10"/>
      <c r="X58" s="10"/>
      <c r="Y58" s="10"/>
      <c r="Z58" s="39"/>
      <c r="AA58" s="39"/>
      <c r="AB58" s="39"/>
      <c r="AC58" s="39"/>
      <c r="AD58" s="38"/>
      <c r="AE58" s="38"/>
      <c r="AF58" s="38"/>
      <c r="AG58" s="38"/>
      <c r="AH58" s="37"/>
      <c r="AI58" s="42"/>
      <c r="AJ58" s="37"/>
      <c r="AK58" s="37"/>
      <c r="AL58" s="37"/>
      <c r="AM58" s="42"/>
      <c r="AN58" s="37"/>
      <c r="AO58" s="37"/>
    </row>
    <row r="59" spans="1:47" ht="15">
      <c r="A59" s="14">
        <f t="shared" si="2"/>
        <v>15</v>
      </c>
      <c r="B59" s="48"/>
      <c r="C59" s="48"/>
      <c r="D59" s="48"/>
      <c r="E59" s="48"/>
      <c r="F59" s="48"/>
      <c r="G59" s="45"/>
      <c r="H59" s="45"/>
      <c r="I59" s="45"/>
      <c r="J59" s="37"/>
      <c r="K59" s="42"/>
      <c r="L59" s="37"/>
      <c r="M59" s="37"/>
      <c r="N59" s="37"/>
      <c r="O59" s="42"/>
      <c r="P59" s="37"/>
      <c r="Q59" s="37"/>
      <c r="R59" s="90"/>
      <c r="S59" s="90"/>
      <c r="T59" s="90"/>
      <c r="U59" s="90"/>
      <c r="V59" s="37"/>
      <c r="W59" s="42"/>
      <c r="X59" s="37"/>
      <c r="Y59" s="37"/>
      <c r="Z59" s="39"/>
      <c r="AA59" s="39"/>
      <c r="AB59" s="39"/>
      <c r="AC59" s="39"/>
      <c r="AD59" s="38"/>
      <c r="AE59" s="38"/>
      <c r="AF59" s="38"/>
      <c r="AG59" s="38"/>
      <c r="AH59" s="37"/>
      <c r="AI59" s="42"/>
      <c r="AJ59" s="37"/>
      <c r="AK59" s="37"/>
      <c r="AL59" s="37"/>
      <c r="AM59" s="42"/>
      <c r="AN59" s="37"/>
      <c r="AO59" s="37"/>
      <c r="AR59" s="14"/>
      <c r="AS59" s="14"/>
      <c r="AT59" s="14"/>
      <c r="AU59" s="32"/>
    </row>
    <row r="60" spans="1:47" ht="15">
      <c r="A60" s="14">
        <f t="shared" si="2"/>
        <v>16</v>
      </c>
      <c r="B60" s="48"/>
      <c r="C60" s="47"/>
      <c r="D60" s="47"/>
      <c r="E60" s="48"/>
      <c r="F60" s="48"/>
      <c r="G60" s="45"/>
      <c r="H60" s="45"/>
      <c r="I60" s="45"/>
      <c r="J60" s="37"/>
      <c r="K60" s="42"/>
      <c r="L60" s="37"/>
      <c r="M60" s="37"/>
      <c r="N60" s="37"/>
      <c r="O60" s="42"/>
      <c r="P60" s="37"/>
      <c r="Q60" s="37"/>
      <c r="R60" s="90"/>
      <c r="S60" s="90"/>
      <c r="T60" s="90"/>
      <c r="U60" s="90"/>
      <c r="V60" s="8"/>
      <c r="W60" s="8"/>
      <c r="X60" s="8"/>
      <c r="Y60" s="8"/>
      <c r="Z60" s="39"/>
      <c r="AA60" s="39"/>
      <c r="AB60" s="39"/>
      <c r="AC60" s="39"/>
      <c r="AD60" s="38"/>
      <c r="AE60" s="38"/>
      <c r="AF60" s="38"/>
      <c r="AG60" s="38"/>
      <c r="AH60" s="37"/>
      <c r="AI60" s="42"/>
      <c r="AJ60" s="37"/>
      <c r="AK60" s="37"/>
      <c r="AL60" s="37"/>
      <c r="AM60" s="42"/>
      <c r="AN60" s="37"/>
      <c r="AO60" s="37"/>
    </row>
    <row r="61" spans="1:47" ht="15">
      <c r="A61" s="14">
        <f t="shared" si="2"/>
        <v>17</v>
      </c>
      <c r="B61" s="45"/>
      <c r="C61" s="42"/>
      <c r="D61" s="37"/>
      <c r="E61" s="37"/>
      <c r="F61" s="42"/>
      <c r="G61" s="42"/>
      <c r="H61" s="42"/>
      <c r="I61" s="42"/>
      <c r="J61" s="37"/>
      <c r="K61" s="42"/>
      <c r="L61" s="37"/>
      <c r="M61" s="37"/>
      <c r="N61" s="37"/>
      <c r="O61" s="42"/>
      <c r="P61" s="37"/>
      <c r="Q61" s="37"/>
      <c r="R61" s="37"/>
      <c r="S61" s="42"/>
      <c r="T61" s="37"/>
      <c r="U61" s="37"/>
      <c r="V61" s="37"/>
      <c r="W61" s="42"/>
      <c r="X61" s="37"/>
      <c r="Y61" s="37"/>
      <c r="Z61" s="39"/>
      <c r="AA61" s="39"/>
      <c r="AB61" s="39"/>
      <c r="AC61" s="39"/>
      <c r="AD61" s="38"/>
      <c r="AE61" s="38"/>
      <c r="AF61" s="38"/>
      <c r="AG61" s="38"/>
      <c r="AH61" s="37"/>
      <c r="AI61" s="42"/>
      <c r="AJ61" s="37"/>
      <c r="AK61" s="37"/>
      <c r="AL61" s="37"/>
      <c r="AM61" s="42"/>
      <c r="AN61" s="37"/>
      <c r="AO61" s="37"/>
    </row>
    <row r="62" spans="1:47">
      <c r="A62" s="14">
        <f t="shared" si="2"/>
        <v>18</v>
      </c>
      <c r="B62" s="37"/>
      <c r="C62" s="42"/>
      <c r="D62" s="37"/>
      <c r="E62" s="37"/>
      <c r="F62" s="37"/>
      <c r="G62" s="42"/>
      <c r="H62" s="37"/>
      <c r="I62" s="37"/>
      <c r="J62" s="37"/>
      <c r="K62" s="42"/>
      <c r="L62" s="37"/>
      <c r="M62" s="37"/>
      <c r="N62" s="37"/>
      <c r="O62" s="42"/>
      <c r="P62" s="37"/>
      <c r="Q62" s="37"/>
      <c r="R62" s="37"/>
      <c r="S62" s="42"/>
      <c r="T62" s="37"/>
      <c r="U62" s="37"/>
      <c r="V62" s="38"/>
      <c r="W62" s="38"/>
      <c r="X62" s="38"/>
      <c r="Y62" s="38"/>
      <c r="Z62" s="37"/>
      <c r="AA62" s="42"/>
      <c r="AB62" s="37"/>
      <c r="AC62" s="37"/>
      <c r="AD62" s="38"/>
      <c r="AE62" s="38"/>
      <c r="AF62" s="38"/>
      <c r="AG62" s="38"/>
      <c r="AH62" s="37"/>
      <c r="AI62" s="42"/>
      <c r="AJ62" s="37"/>
      <c r="AK62" s="37"/>
      <c r="AL62" s="37"/>
      <c r="AM62" s="42"/>
      <c r="AN62" s="37"/>
      <c r="AO62" s="37"/>
    </row>
    <row r="63" spans="1:47">
      <c r="A63" s="14">
        <f t="shared" si="2"/>
        <v>19</v>
      </c>
      <c r="B63" s="37"/>
      <c r="C63" s="42"/>
      <c r="D63" s="37"/>
      <c r="E63" s="37"/>
      <c r="F63" s="37"/>
      <c r="G63" s="42"/>
      <c r="H63" s="37"/>
      <c r="I63" s="37"/>
      <c r="J63" s="37"/>
      <c r="K63" s="42"/>
      <c r="L63" s="37"/>
      <c r="M63" s="37"/>
      <c r="N63" s="37"/>
      <c r="O63" s="42"/>
      <c r="P63" s="37"/>
      <c r="Q63" s="37"/>
      <c r="R63" s="37"/>
      <c r="S63" s="42"/>
      <c r="T63" s="37"/>
      <c r="U63" s="37"/>
      <c r="V63" s="38"/>
      <c r="W63" s="38"/>
      <c r="X63" s="38"/>
      <c r="Y63" s="38"/>
      <c r="Z63" s="37"/>
      <c r="AA63" s="42"/>
      <c r="AB63" s="37"/>
      <c r="AC63" s="37"/>
      <c r="AD63" s="38"/>
      <c r="AE63" s="38"/>
      <c r="AF63" s="38"/>
      <c r="AG63" s="38"/>
      <c r="AH63" s="37"/>
      <c r="AI63" s="42"/>
      <c r="AJ63" s="37"/>
      <c r="AK63" s="37"/>
      <c r="AL63" s="37"/>
      <c r="AM63" s="42"/>
      <c r="AN63" s="37"/>
      <c r="AO63" s="37"/>
    </row>
    <row r="64" spans="1:47">
      <c r="A64" s="14">
        <f t="shared" si="2"/>
        <v>20</v>
      </c>
      <c r="B64" s="37"/>
      <c r="C64" s="42"/>
      <c r="D64" s="37"/>
      <c r="E64" s="37"/>
      <c r="F64" s="37"/>
      <c r="G64" s="42"/>
      <c r="H64" s="37"/>
      <c r="I64" s="37"/>
      <c r="J64" s="37"/>
      <c r="K64" s="42"/>
      <c r="L64" s="37"/>
      <c r="M64" s="37"/>
      <c r="N64" s="37"/>
      <c r="O64" s="42"/>
      <c r="P64" s="37"/>
      <c r="Q64" s="37"/>
      <c r="R64" s="37"/>
      <c r="S64" s="42"/>
      <c r="T64" s="37"/>
      <c r="U64" s="37"/>
      <c r="V64" s="38"/>
      <c r="W64" s="38"/>
      <c r="X64" s="38"/>
      <c r="Y64" s="38"/>
      <c r="Z64" s="37"/>
      <c r="AA64" s="42"/>
      <c r="AB64" s="37"/>
      <c r="AC64" s="37"/>
      <c r="AD64" s="38"/>
      <c r="AE64" s="38"/>
      <c r="AF64" s="38"/>
      <c r="AG64" s="38"/>
      <c r="AH64" s="37"/>
      <c r="AI64" s="42"/>
      <c r="AJ64" s="37"/>
      <c r="AK64" s="37"/>
      <c r="AL64" s="37"/>
      <c r="AM64" s="42"/>
      <c r="AN64" s="37"/>
      <c r="AO64" s="37"/>
    </row>
    <row r="65" spans="1:41">
      <c r="A65" s="14">
        <f t="shared" si="2"/>
        <v>21</v>
      </c>
      <c r="B65" s="37"/>
      <c r="C65" s="42"/>
      <c r="D65" s="37"/>
      <c r="E65" s="37"/>
      <c r="F65" s="37"/>
      <c r="G65" s="42"/>
      <c r="H65" s="37"/>
      <c r="I65" s="37"/>
      <c r="J65" s="37"/>
      <c r="K65" s="42"/>
      <c r="L65" s="37"/>
      <c r="M65" s="37"/>
      <c r="N65" s="37"/>
      <c r="O65" s="42"/>
      <c r="P65" s="37"/>
      <c r="Q65" s="37"/>
      <c r="R65" s="37"/>
      <c r="S65" s="42"/>
      <c r="T65" s="37"/>
      <c r="U65" s="37"/>
      <c r="V65" s="38"/>
      <c r="W65" s="38"/>
      <c r="X65" s="38"/>
      <c r="Y65" s="38"/>
      <c r="Z65" s="37"/>
      <c r="AA65" s="42"/>
      <c r="AB65" s="37"/>
      <c r="AC65" s="37"/>
      <c r="AD65" s="38"/>
      <c r="AE65" s="38"/>
      <c r="AF65" s="38"/>
      <c r="AG65" s="38"/>
      <c r="AH65" s="37"/>
      <c r="AI65" s="42"/>
      <c r="AJ65" s="37"/>
      <c r="AK65" s="37"/>
      <c r="AL65" s="37"/>
      <c r="AM65" s="42"/>
      <c r="AN65" s="37"/>
      <c r="AO65" s="37"/>
    </row>
    <row r="66" spans="1:41">
      <c r="A66" s="14">
        <f t="shared" si="2"/>
        <v>22</v>
      </c>
      <c r="B66" s="37"/>
      <c r="C66" s="42"/>
      <c r="D66" s="37"/>
      <c r="E66" s="37"/>
      <c r="F66" s="37"/>
      <c r="G66" s="42"/>
      <c r="H66" s="37"/>
      <c r="I66" s="37"/>
      <c r="J66" s="37"/>
      <c r="K66" s="42"/>
      <c r="L66" s="37"/>
      <c r="M66" s="37"/>
      <c r="N66" s="37"/>
      <c r="O66" s="42"/>
      <c r="P66" s="37"/>
      <c r="Q66" s="37"/>
      <c r="R66" s="37"/>
      <c r="S66" s="42"/>
      <c r="T66" s="37"/>
      <c r="U66" s="37"/>
      <c r="V66" s="38"/>
      <c r="W66" s="38"/>
      <c r="X66" s="38"/>
      <c r="Y66" s="38"/>
      <c r="Z66" s="37"/>
      <c r="AA66" s="42"/>
      <c r="AB66" s="37"/>
      <c r="AC66" s="37"/>
      <c r="AD66" s="38"/>
      <c r="AE66" s="38"/>
      <c r="AF66" s="38"/>
      <c r="AG66" s="38"/>
      <c r="AH66" s="37"/>
      <c r="AI66" s="42"/>
      <c r="AJ66" s="37"/>
      <c r="AK66" s="37"/>
      <c r="AL66" s="37"/>
      <c r="AM66" s="42"/>
      <c r="AN66" s="37"/>
      <c r="AO66" s="37"/>
    </row>
    <row r="67" spans="1:41">
      <c r="A67" s="14">
        <f t="shared" si="2"/>
        <v>23</v>
      </c>
      <c r="B67" s="37"/>
      <c r="C67" s="42"/>
      <c r="D67" s="37"/>
      <c r="E67" s="37"/>
      <c r="F67" s="37"/>
      <c r="G67" s="42"/>
      <c r="H67" s="37"/>
      <c r="I67" s="37"/>
      <c r="J67" s="37"/>
      <c r="K67" s="42"/>
      <c r="L67" s="37"/>
      <c r="M67" s="37"/>
      <c r="N67" s="37"/>
      <c r="O67" s="42"/>
      <c r="P67" s="37"/>
      <c r="Q67" s="37"/>
      <c r="R67" s="37"/>
      <c r="S67" s="42"/>
      <c r="T67" s="37"/>
      <c r="U67" s="37"/>
      <c r="V67" s="38"/>
      <c r="W67" s="38"/>
      <c r="X67" s="38"/>
      <c r="Y67" s="38"/>
      <c r="Z67" s="37"/>
      <c r="AA67" s="42"/>
      <c r="AB67" s="37"/>
      <c r="AC67" s="37"/>
      <c r="AD67" s="38"/>
      <c r="AE67" s="38"/>
      <c r="AF67" s="38"/>
      <c r="AG67" s="38"/>
      <c r="AH67" s="37"/>
      <c r="AI67" s="42"/>
      <c r="AJ67" s="37"/>
      <c r="AK67" s="37"/>
      <c r="AL67" s="37"/>
      <c r="AM67" s="42"/>
      <c r="AN67" s="37"/>
      <c r="AO67" s="37"/>
    </row>
    <row r="68" spans="1:41">
      <c r="A68" s="44" t="s">
        <v>15</v>
      </c>
      <c r="B68" s="31">
        <f>IF(OR(MIN(B$38:B$67)&gt;$A4*$AW$3,SUM(B$38:B$67)=0),"",(LOG10(($A4*$AW$3)/INDEX(B$38:B$67,MATCH($A4*$AW$3,B$38:B$67)))/LOG10(INDEX(B$38:B$67,MATCH($A4*$AW$3,B$38:B$67))/INDEX(B$38:B$67,1+MATCH($A4*$AW$3,B$38:B$67))))*(INDEX($A$38:$A$67,MATCH($A4*$AW$3,B$38:B$67))-INDEX($A$38:$A$67,1+MATCH($A4*$AW$3,B$38:B$67)))+INDEX($A$38:$A$67,MATCH($A4*$AW$3,B$38:B$67)))</f>
        <v>1.2869861182293605</v>
      </c>
      <c r="C68" s="31">
        <f t="shared" ref="C68:AO68" si="3">IF(OR(MIN(C$38:C$67)&gt;$A4*$AW$3,SUM(C$38:C$67)=0),"",(LOG10(($A4*$AW$3)/INDEX(C$38:C$67,MATCH($A4*$AW$3,C$38:C$67)))/LOG10(INDEX(C$38:C$67,MATCH($A4*$AW$3,C$38:C$67))/INDEX(C$38:C$67,1+MATCH($A4*$AW$3,C$38:C$67))))*(INDEX($A$38:$A$67,MATCH($A4*$AW$3,C$38:C$67))-INDEX($A$38:$A$67,1+MATCH($A4*$AW$3,C$38:C$67)))+INDEX($A$38:$A$67,MATCH($A4*$AW$3,C$38:C$67)))</f>
        <v>1.2802413042896335</v>
      </c>
      <c r="D68" s="31">
        <f t="shared" si="3"/>
        <v>1.2869861182293605</v>
      </c>
      <c r="E68" s="31">
        <f t="shared" si="3"/>
        <v>1.2869861182293605</v>
      </c>
      <c r="F68" s="31">
        <f t="shared" si="3"/>
        <v>1.5864878561905407</v>
      </c>
      <c r="G68" s="31">
        <f t="shared" si="3"/>
        <v>1.69868659153635</v>
      </c>
      <c r="H68" s="31">
        <f t="shared" si="3"/>
        <v>1.6821809857713328</v>
      </c>
      <c r="I68" s="31">
        <f t="shared" si="3"/>
        <v>1.624052229334348</v>
      </c>
      <c r="J68" s="31">
        <f t="shared" si="3"/>
        <v>6.3716920895938514E-2</v>
      </c>
      <c r="K68" s="31">
        <f t="shared" si="3"/>
        <v>6.3716920895938514E-2</v>
      </c>
      <c r="L68" s="31">
        <f t="shared" si="3"/>
        <v>4.320453458088578E-2</v>
      </c>
      <c r="M68" s="31">
        <f t="shared" si="3"/>
        <v>0.11156745282667702</v>
      </c>
      <c r="N68" s="31">
        <f t="shared" si="3"/>
        <v>1.2598312847945716</v>
      </c>
      <c r="O68" s="31">
        <f t="shared" si="3"/>
        <v>0.95820340364567769</v>
      </c>
      <c r="P68" s="31">
        <f t="shared" si="3"/>
        <v>1.351736790966529</v>
      </c>
      <c r="Q68" s="31">
        <f t="shared" si="3"/>
        <v>1.1779419579899042</v>
      </c>
      <c r="R68" s="31">
        <f t="shared" si="3"/>
        <v>1.283030236455742</v>
      </c>
      <c r="S68" s="31">
        <f t="shared" si="3"/>
        <v>1.2863125440229064</v>
      </c>
      <c r="T68" s="31">
        <f t="shared" si="3"/>
        <v>1.3567660487229658</v>
      </c>
      <c r="U68" s="31">
        <f t="shared" si="3"/>
        <v>1.3398613334894451</v>
      </c>
      <c r="V68" s="31">
        <f t="shared" si="3"/>
        <v>0.99548009569757911</v>
      </c>
      <c r="W68" s="31">
        <f t="shared" si="3"/>
        <v>0.90995512944826618</v>
      </c>
      <c r="X68" s="31">
        <f t="shared" si="3"/>
        <v>0.96841644720303111</v>
      </c>
      <c r="Y68" s="31">
        <f t="shared" si="3"/>
        <v>1.1052942099259673</v>
      </c>
      <c r="Z68" s="31">
        <f t="shared" si="3"/>
        <v>1.7972597640998302</v>
      </c>
      <c r="AA68" s="31">
        <f t="shared" si="3"/>
        <v>1.7972597640998302</v>
      </c>
      <c r="AB68" s="31">
        <f t="shared" si="3"/>
        <v>1.7949153371429771</v>
      </c>
      <c r="AC68" s="31">
        <f t="shared" si="3"/>
        <v>1.7949153371429771</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4" t="s">
        <v>16</v>
      </c>
      <c r="B69" s="31">
        <f>IF(OR(MIN(B$38:B$67)&gt;$A5*$AW$3,SUM(B$38:B$67)=0),"",(LOG10(($A5*$AW$3)/INDEX(B$38:B$67,MATCH($A5*$AW$3,B$38:B$67)))/LOG10(INDEX(B$38:B$67,MATCH($A5*$AW$3,B$38:B$67))/INDEX(B$38:B$67,1+MATCH($A5*$AW$3,B$38:B$67))))*(INDEX($A$38:$A$67,MATCH($A5*$AW$3,B$38:B$67))-INDEX($A$38:$A$67,1+MATCH($A5*$AW$3,B$38:B$67)))+INDEX($A$38:$A$67,MATCH($A5*$AW$3,B$38:B$67)))</f>
        <v>1.7353819816600646</v>
      </c>
      <c r="C69" s="31">
        <f t="shared" ref="C69:AO69" si="4">IF(OR(MIN(C$38:C$67)&gt;$A5*$AW$3,SUM(C$38:C$67)=0),"",(LOG10(($A5*$AW$3)/INDEX(C$38:C$67,MATCH($A5*$AW$3,C$38:C$67)))/LOG10(INDEX(C$38:C$67,MATCH($A5*$AW$3,C$38:C$67))/INDEX(C$38:C$67,1+MATCH($A5*$AW$3,C$38:C$67))))*(INDEX($A$38:$A$67,MATCH($A5*$AW$3,C$38:C$67))-INDEX($A$38:$A$67,1+MATCH($A5*$AW$3,C$38:C$67)))+INDEX($A$38:$A$67,MATCH($A5*$AW$3,C$38:C$67)))</f>
        <v>1.7080016973214218</v>
      </c>
      <c r="D69" s="31">
        <f t="shared" si="4"/>
        <v>1.7353819816600646</v>
      </c>
      <c r="E69" s="31">
        <f t="shared" si="4"/>
        <v>1.7353819816600646</v>
      </c>
      <c r="F69" s="31">
        <f t="shared" si="4"/>
        <v>1.994053240969635</v>
      </c>
      <c r="G69" s="31">
        <f t="shared" si="4"/>
        <v>2.1281704043117746</v>
      </c>
      <c r="H69" s="31">
        <f t="shared" si="4"/>
        <v>2.1212431910959664</v>
      </c>
      <c r="I69" s="31">
        <f t="shared" si="4"/>
        <v>2.044978588396805</v>
      </c>
      <c r="J69" s="31">
        <f t="shared" si="4"/>
        <v>0.50253712365474634</v>
      </c>
      <c r="K69" s="31">
        <f t="shared" si="4"/>
        <v>0.50253712365474634</v>
      </c>
      <c r="L69" s="31">
        <f t="shared" si="4"/>
        <v>0.48760076864566371</v>
      </c>
      <c r="M69" s="31">
        <f t="shared" si="4"/>
        <v>0.52621973258914156</v>
      </c>
      <c r="N69" s="31">
        <f t="shared" si="4"/>
        <v>1.5923839548173668</v>
      </c>
      <c r="O69" s="31">
        <f t="shared" si="4"/>
        <v>1.5703770301198874</v>
      </c>
      <c r="P69" s="31">
        <f t="shared" si="4"/>
        <v>1.6270150018080589</v>
      </c>
      <c r="Q69" s="31">
        <f t="shared" si="4"/>
        <v>1.8465508352836459</v>
      </c>
      <c r="R69" s="31">
        <f t="shared" si="4"/>
        <v>1.8285967325269608</v>
      </c>
      <c r="S69" s="31">
        <f t="shared" si="4"/>
        <v>1.8331791117762599</v>
      </c>
      <c r="T69" s="31">
        <f t="shared" si="4"/>
        <v>1.8936946641341379</v>
      </c>
      <c r="U69" s="31">
        <f t="shared" si="4"/>
        <v>1.8793580885492449</v>
      </c>
      <c r="V69" s="31">
        <f t="shared" si="4"/>
        <v>1.6129203114806661</v>
      </c>
      <c r="W69" s="31">
        <f t="shared" si="4"/>
        <v>1.4948727083305537</v>
      </c>
      <c r="X69" s="31">
        <f t="shared" si="4"/>
        <v>1.5891765115728911</v>
      </c>
      <c r="Y69" s="31">
        <f t="shared" si="4"/>
        <v>1.7194059246120037</v>
      </c>
      <c r="Z69" s="31">
        <f t="shared" si="4"/>
        <v>2.2616101451147013</v>
      </c>
      <c r="AA69" s="31">
        <f t="shared" si="4"/>
        <v>2.2616101451147013</v>
      </c>
      <c r="AB69" s="31">
        <f t="shared" si="4"/>
        <v>2.2616101451147013</v>
      </c>
      <c r="AC69" s="31">
        <f t="shared" si="4"/>
        <v>2.2616101451147013</v>
      </c>
      <c r="AD69" s="31" t="str">
        <f t="shared" si="4"/>
        <v/>
      </c>
      <c r="AE69" s="31" t="str">
        <f t="shared" si="4"/>
        <v/>
      </c>
      <c r="AF69" s="31" t="str">
        <f t="shared" si="4"/>
        <v/>
      </c>
      <c r="AG69" s="31" t="str">
        <f t="shared" si="4"/>
        <v/>
      </c>
      <c r="AH69" s="31" t="str">
        <f t="shared" si="4"/>
        <v/>
      </c>
      <c r="AI69" s="31" t="str">
        <f t="shared" si="4"/>
        <v/>
      </c>
      <c r="AJ69" s="31" t="str">
        <f t="shared" si="4"/>
        <v/>
      </c>
      <c r="AK69" s="31" t="str">
        <f t="shared" si="4"/>
        <v/>
      </c>
      <c r="AL69" s="31" t="str">
        <f t="shared" si="4"/>
        <v/>
      </c>
      <c r="AM69" s="31" t="str">
        <f t="shared" si="4"/>
        <v/>
      </c>
      <c r="AN69" s="31" t="str">
        <f t="shared" si="4"/>
        <v/>
      </c>
      <c r="AO69" s="31" t="str">
        <f t="shared" si="4"/>
        <v/>
      </c>
    </row>
    <row r="70" spans="1:41">
      <c r="A70" s="44" t="s">
        <v>17</v>
      </c>
      <c r="B70" s="31">
        <f>IF(OR(MIN(B$38:B$67)&gt;$A6*$AW$3,SUM(B$38:B$67)=0),"",(LOG10(($A6*$AW$3)/INDEX(B$38:B$67,MATCH($A6*$AW$3,B$38:B$67)))/LOG10(INDEX(B$38:B$67,MATCH($A6*$AW$3,B$38:B$67))/INDEX(B$38:B$67,1+MATCH($A6*$AW$3,B$38:B$67))))*(INDEX($A$38:$A$67,MATCH($A6*$AW$3,B$38:B$67))-INDEX($A$38:$A$67,1+MATCH($A6*$AW$3,B$38:B$67)))+INDEX($A$38:$A$67,MATCH($A6*$AW$3,B$38:B$67)))</f>
        <v>2.2101225794437793</v>
      </c>
      <c r="C70" s="31">
        <f t="shared" ref="C70:AO70" si="5">IF(OR(MIN(C$38:C$67)&gt;$A6*$AW$3,SUM(C$38:C$67)=0),"",(LOG10(($A6*$AW$3)/INDEX(C$38:C$67,MATCH($A6*$AW$3,C$38:C$67)))/LOG10(INDEX(C$38:C$67,MATCH($A6*$AW$3,C$38:C$67))/INDEX(C$38:C$67,1+MATCH($A6*$AW$3,C$38:C$67))))*(INDEX($A$38:$A$67,MATCH($A6*$AW$3,C$38:C$67))-INDEX($A$38:$A$67,1+MATCH($A6*$AW$3,C$38:C$67)))+INDEX($A$38:$A$67,MATCH($A6*$AW$3,C$38:C$67)))</f>
        <v>2.1622135767053945</v>
      </c>
      <c r="D70" s="31">
        <f t="shared" si="5"/>
        <v>2.2101225794437793</v>
      </c>
      <c r="E70" s="31">
        <f t="shared" si="5"/>
        <v>2.2101225794437793</v>
      </c>
      <c r="F70" s="31">
        <f t="shared" si="5"/>
        <v>2.5353976497465007</v>
      </c>
      <c r="G70" s="31">
        <f t="shared" si="5"/>
        <v>2.6397725707510009</v>
      </c>
      <c r="H70" s="31">
        <f t="shared" si="5"/>
        <v>2.6346808789712917</v>
      </c>
      <c r="I70" s="31">
        <f t="shared" si="5"/>
        <v>2.5836482521410122</v>
      </c>
      <c r="J70" s="31">
        <f t="shared" si="5"/>
        <v>0.91302600925938393</v>
      </c>
      <c r="K70" s="31">
        <f t="shared" si="5"/>
        <v>0.91302600925938393</v>
      </c>
      <c r="L70" s="31">
        <f t="shared" si="5"/>
        <v>0.9033056831899301</v>
      </c>
      <c r="M70" s="31">
        <f t="shared" si="5"/>
        <v>0.91410103605472015</v>
      </c>
      <c r="N70" s="31">
        <f t="shared" si="5"/>
        <v>1.9034662023171112</v>
      </c>
      <c r="O70" s="31">
        <f t="shared" si="5"/>
        <v>2.1656504926732922</v>
      </c>
      <c r="P70" s="31">
        <f t="shared" si="5"/>
        <v>1.8845205708068637</v>
      </c>
      <c r="Q70" s="31">
        <f t="shared" si="5"/>
        <v>2.3458452488068557</v>
      </c>
      <c r="R70" s="31">
        <f t="shared" si="5"/>
        <v>2.4652946859975251</v>
      </c>
      <c r="S70" s="31">
        <f t="shared" si="5"/>
        <v>2.4719232602928836</v>
      </c>
      <c r="T70" s="31">
        <f t="shared" si="5"/>
        <v>2.541403192517369</v>
      </c>
      <c r="U70" s="31">
        <f t="shared" si="5"/>
        <v>2.5272221274124784</v>
      </c>
      <c r="V70" s="31">
        <f t="shared" si="5"/>
        <v>2.2525872575359354</v>
      </c>
      <c r="W70" s="31">
        <f t="shared" si="5"/>
        <v>2.115370507529827</v>
      </c>
      <c r="X70" s="31">
        <f t="shared" si="5"/>
        <v>2.23579270916844</v>
      </c>
      <c r="Y70" s="31">
        <f t="shared" si="5"/>
        <v>2.3687719757945951</v>
      </c>
      <c r="Z70" s="31">
        <f t="shared" si="5"/>
        <v>2.7799904982692474</v>
      </c>
      <c r="AA70" s="31">
        <f t="shared" si="5"/>
        <v>2.7799904982692474</v>
      </c>
      <c r="AB70" s="31">
        <f t="shared" si="5"/>
        <v>2.7799904982692474</v>
      </c>
      <c r="AC70" s="31">
        <f t="shared" si="5"/>
        <v>2.7799904982692474</v>
      </c>
      <c r="AD70" s="31" t="str">
        <f t="shared" si="5"/>
        <v/>
      </c>
      <c r="AE70" s="31" t="str">
        <f t="shared" si="5"/>
        <v/>
      </c>
      <c r="AF70" s="31" t="str">
        <f t="shared" si="5"/>
        <v/>
      </c>
      <c r="AG70" s="31" t="str">
        <f t="shared" si="5"/>
        <v/>
      </c>
      <c r="AH70" s="31" t="str">
        <f t="shared" si="5"/>
        <v/>
      </c>
      <c r="AI70" s="31" t="str">
        <f t="shared" si="5"/>
        <v/>
      </c>
      <c r="AJ70" s="31" t="str">
        <f t="shared" si="5"/>
        <v/>
      </c>
      <c r="AK70" s="31" t="str">
        <f t="shared" si="5"/>
        <v/>
      </c>
      <c r="AL70" s="31" t="str">
        <f t="shared" si="5"/>
        <v/>
      </c>
      <c r="AM70" s="31" t="str">
        <f t="shared" si="5"/>
        <v/>
      </c>
      <c r="AN70" s="31" t="str">
        <f t="shared" si="5"/>
        <v/>
      </c>
      <c r="AO70" s="31" t="str">
        <f t="shared" si="5"/>
        <v/>
      </c>
    </row>
    <row r="71" spans="1:41">
      <c r="A71" s="44" t="s">
        <v>135</v>
      </c>
      <c r="B71" s="31">
        <f>IF(OR(MIN(B$38:B$67)&gt;$A7*$AW$3,SUM(B$38:B$67)=0),"",(LOG10(($A7*$AW$3)/INDEX(B$38:B$67,MATCH($A7*$AW$3,B$38:B$67)))/LOG10(INDEX(B$38:B$67,MATCH($A7*$AW$3,B$38:B$67))/INDEX(B$38:B$67,1+MATCH($A7*$AW$3,B$38:B$67))))*(INDEX($A$38:$A$67,MATCH($A7*$AW$3,B$38:B$67))-INDEX($A$38:$A$67,1+MATCH($A7*$AW$3,B$38:B$67)))+INDEX($A$38:$A$67,MATCH($A7*$AW$3,B$38:B$67)))</f>
        <v>3.4284659663612187</v>
      </c>
      <c r="C71" s="31">
        <f>IF(OR(MIN(C$38:C$67)&gt;$A7*$AW$3,SUM(C$38:C$67)=0),"",(LOG10(($A7*$AW$3)/INDEX(C$38:C$67,MATCH($A7*$AW$3,C$38:C$67)))/LOG10(INDEX(C$38:C$67,MATCH($A7*$AW$3,C$38:C$67))/INDEX(C$38:C$67,1+MATCH($A7*$AW$3,C$38:C$67))))*(INDEX($A$38:$A$67,MATCH($A7*$AW$3,C$38:C$67))-INDEX($A$38:$A$67,1+MATCH($A7*$AW$3,C$38:C$67)))+INDEX($A$38:$A$67,MATCH($A7*$AW$3,C$38:C$67)))</f>
        <v>3.3952814370598219</v>
      </c>
      <c r="D71" s="31">
        <f>IF(OR(MIN(D$38:D$67)&gt;$A7*$AW$3,SUM(D$38:D$67)=0),"",(LOG10(($A7*$AW$3)/INDEX(D$38:D$67,MATCH($A7*$AW$3,D$38:D$67)))/LOG10(INDEX(D$38:D$67,MATCH($A7*$AW$3,D$38:D$67))/INDEX(D$38:D$67,1+MATCH($A7*$AW$3,D$38:D$67))))*(INDEX($A$38:$A$67,MATCH($A7*$AW$3,D$38:D$67))-INDEX($A$38:$A$67,1+MATCH($A7*$AW$3,D$38:D$67)))+INDEX($A$38:$A$67,MATCH($A7*$AW$3,D$38:D$67)))</f>
        <v>3.4284659663612187</v>
      </c>
      <c r="E71" s="31">
        <f>IF(OR(MIN(E$38:E$67)&gt;$A7*$AW$3,SUM(E$38:E$67)=0),"",(LOG10(($A7*$AW$3)/INDEX(E$38:E$67,MATCH($A7*$AW$3,E$38:E$67)))/LOG10(INDEX(E$38:E$67,MATCH($A7*$AW$3,E$38:E$67))/INDEX(E$38:E$67,1+MATCH($A7*$AW$3,E$38:E$67))))*(INDEX($A$38:$A$67,MATCH($A7*$AW$3,E$38:E$67))-INDEX($A$38:$A$67,1+MATCH($A7*$AW$3,E$38:E$67)))+INDEX($A$38:$A$67,MATCH($A7*$AW$3,E$38:E$67)))</f>
        <v>3.4284659663612187</v>
      </c>
      <c r="F71" s="62">
        <f t="shared" ref="F71:AO71" si="6">IF(OR(MIN(F$38:F$67)&gt;$A7*$AW$3,SUM(F$38:F$67)=0),"",(LOG10(($A7*$AW$3)/INDEX(F$38:F$67,MATCH($A7*$AW$3,F$38:F$67)))/LOG10(INDEX(F$38:F$67,MATCH($A7*$AW$3,F$38:F$67))/INDEX(F$38:F$67,1+MATCH($A7*$AW$3,F$38:F$67))))*(INDEX($A$38:$A$67,MATCH($A7*$AW$3,F$38:F$67))-INDEX($A$38:$A$67,1+MATCH($A7*$AW$3,F$38:F$67)))+INDEX($A$38:$A$67,MATCH($A7*$AW$3,F$38:F$67)))</f>
        <v>3.8010383184646068</v>
      </c>
      <c r="G71" s="62">
        <f t="shared" si="6"/>
        <v>3.8767935819971973</v>
      </c>
      <c r="H71" s="62">
        <f t="shared" si="6"/>
        <v>3.8950621624608681</v>
      </c>
      <c r="I71" s="62">
        <f t="shared" si="6"/>
        <v>3.8631478990097623</v>
      </c>
      <c r="J71" s="62">
        <f t="shared" si="6"/>
        <v>2.3517352253842656</v>
      </c>
      <c r="K71" s="62">
        <f t="shared" si="6"/>
        <v>2.3831619693819168</v>
      </c>
      <c r="L71" s="62">
        <f t="shared" si="6"/>
        <v>2.4239544445919021</v>
      </c>
      <c r="M71" s="62">
        <f t="shared" si="6"/>
        <v>2.4602901227724638</v>
      </c>
      <c r="N71" s="62">
        <f t="shared" si="6"/>
        <v>3.6225225421173883</v>
      </c>
      <c r="O71" s="62">
        <f t="shared" si="6"/>
        <v>3.1612341085142912</v>
      </c>
      <c r="P71" s="62">
        <f t="shared" si="6"/>
        <v>3.614620108935489</v>
      </c>
      <c r="Q71" s="62">
        <f t="shared" si="6"/>
        <v>3.5594862596058783</v>
      </c>
      <c r="R71" s="62">
        <f t="shared" si="6"/>
        <v>4.0209507902657062</v>
      </c>
      <c r="S71" s="62">
        <f t="shared" si="6"/>
        <v>4.0318356649549427</v>
      </c>
      <c r="T71" s="62">
        <f t="shared" si="6"/>
        <v>4.1298165707040964</v>
      </c>
      <c r="U71" s="62">
        <f t="shared" si="6"/>
        <v>4.1081216799482787</v>
      </c>
      <c r="V71" s="62">
        <f t="shared" si="6"/>
        <v>3.7852547349804802</v>
      </c>
      <c r="W71" s="62">
        <f t="shared" si="6"/>
        <v>3.7913647732289348</v>
      </c>
      <c r="X71" s="62">
        <f t="shared" si="6"/>
        <v>3.8341387760935026</v>
      </c>
      <c r="Y71" s="62">
        <f t="shared" si="6"/>
        <v>4.000784032748566</v>
      </c>
      <c r="Z71" s="62">
        <f t="shared" si="6"/>
        <v>3.9999687899435905</v>
      </c>
      <c r="AA71" s="62">
        <f t="shared" si="6"/>
        <v>3.9999687899435905</v>
      </c>
      <c r="AB71" s="62">
        <f t="shared" si="6"/>
        <v>4.0206858355581749</v>
      </c>
      <c r="AC71" s="62">
        <f t="shared" si="6"/>
        <v>4.0210930989498062</v>
      </c>
      <c r="AD71" s="62" t="str">
        <f t="shared" si="6"/>
        <v/>
      </c>
      <c r="AE71" s="62" t="str">
        <f t="shared" si="6"/>
        <v/>
      </c>
      <c r="AF71" s="62" t="str">
        <f t="shared" si="6"/>
        <v/>
      </c>
      <c r="AG71" s="62" t="str">
        <f t="shared" si="6"/>
        <v/>
      </c>
      <c r="AH71" s="62" t="str">
        <f t="shared" si="6"/>
        <v/>
      </c>
      <c r="AI71" s="62" t="str">
        <f t="shared" si="6"/>
        <v/>
      </c>
      <c r="AJ71" s="62" t="str">
        <f t="shared" si="6"/>
        <v/>
      </c>
      <c r="AK71" s="62" t="str">
        <f t="shared" si="6"/>
        <v/>
      </c>
      <c r="AL71" s="62" t="str">
        <f t="shared" si="6"/>
        <v/>
      </c>
      <c r="AM71" s="62" t="str">
        <f t="shared" si="6"/>
        <v/>
      </c>
      <c r="AN71" s="62" t="str">
        <f t="shared" si="6"/>
        <v/>
      </c>
      <c r="AO71" s="62" t="str">
        <f t="shared" si="6"/>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ref="C72:E72" si="7">IF(OR(MIN(C$38:C$67)&gt;$A8*$AW$3,SUM(C$38:C$67)=0),"",(LOG10(($A8*$AW$3)/INDEX(C$38:C$67,MATCH($A8*$AW$3,C$38:C$67)))/LOG10(INDEX(C$38:C$67,MATCH($A8*$AW$3,C$38:C$67))/INDEX(C$38:C$67,1+MATCH($A8*$AW$3,C$38:C$67))))*(INDEX($A$38:$A$67,MATCH($A8*$AW$3,C$38:C$67))-INDEX($A$38:$A$67,1+MATCH($A8*$AW$3,C$38:C$67)))+INDEX($A$38:$A$67,MATCH($A8*$AW$3,C$38:C$67)))</f>
        <v/>
      </c>
      <c r="D72" s="31" t="str">
        <f t="shared" si="7"/>
        <v/>
      </c>
      <c r="E72" s="31" t="str">
        <f t="shared" si="7"/>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ref="J72:AO72" si="8">IF(OR(MIN(J$38:J$67)&gt;$A8*$AW$3,SUM(J$38:J$67)=0),"",(LOG10(($A8*$AW$3)/INDEX(J$38:J$67,MATCH($A8*$AW$3,J$38:J$67)))/LOG10(INDEX(J$38:J$67,MATCH($A8*$AW$3,J$38:J$67))/INDEX(J$38:J$67,1+MATCH($A8*$AW$3,J$38:J$67))))*(INDEX($A$38:$A$67,MATCH($A8*$AW$3,J$38:J$67))-INDEX($A$38:$A$67,1+MATCH($A8*$AW$3,J$38:J$67)))+INDEX($A$38:$A$67,MATCH($A8*$AW$3,J$38:J$67)))</f>
        <v/>
      </c>
      <c r="K72" s="31" t="str">
        <f t="shared" si="8"/>
        <v/>
      </c>
      <c r="L72" s="31" t="str">
        <f t="shared" si="8"/>
        <v/>
      </c>
      <c r="M72" s="31" t="str">
        <f t="shared" si="8"/>
        <v/>
      </c>
      <c r="N72" s="31" t="str">
        <f t="shared" si="8"/>
        <v/>
      </c>
      <c r="O72" s="31" t="str">
        <f t="shared" si="8"/>
        <v/>
      </c>
      <c r="P72" s="31" t="str">
        <f t="shared" si="8"/>
        <v/>
      </c>
      <c r="Q72" s="31" t="str">
        <f t="shared" si="8"/>
        <v/>
      </c>
      <c r="R72" s="31" t="str">
        <f t="shared" si="8"/>
        <v/>
      </c>
      <c r="S72" s="31" t="str">
        <f t="shared" si="8"/>
        <v/>
      </c>
      <c r="T72" s="31" t="str">
        <f t="shared" si="8"/>
        <v/>
      </c>
      <c r="U72" s="31" t="str">
        <f t="shared" si="8"/>
        <v/>
      </c>
      <c r="V72" s="31" t="str">
        <f t="shared" si="8"/>
        <v/>
      </c>
      <c r="W72" s="31" t="str">
        <f t="shared" si="8"/>
        <v/>
      </c>
      <c r="X72" s="31" t="str">
        <f t="shared" si="8"/>
        <v/>
      </c>
      <c r="Y72" s="31" t="str">
        <f t="shared" si="8"/>
        <v/>
      </c>
      <c r="Z72" s="31" t="str">
        <f t="shared" si="8"/>
        <v/>
      </c>
      <c r="AA72" s="31" t="str">
        <f t="shared" si="8"/>
        <v/>
      </c>
      <c r="AB72" s="31" t="str">
        <f t="shared" si="8"/>
        <v/>
      </c>
      <c r="AC72" s="31" t="str">
        <f t="shared" si="8"/>
        <v/>
      </c>
      <c r="AD72" s="31" t="str">
        <f t="shared" si="8"/>
        <v/>
      </c>
      <c r="AE72" s="31" t="str">
        <f t="shared" si="8"/>
        <v/>
      </c>
      <c r="AF72" s="31" t="str">
        <f t="shared" si="8"/>
        <v/>
      </c>
      <c r="AG72" s="31" t="str">
        <f t="shared" si="8"/>
        <v/>
      </c>
      <c r="AH72" s="31" t="str">
        <f t="shared" si="8"/>
        <v/>
      </c>
      <c r="AI72" s="31" t="str">
        <f t="shared" si="8"/>
        <v/>
      </c>
      <c r="AJ72" s="31" t="str">
        <f t="shared" si="8"/>
        <v/>
      </c>
      <c r="AK72" s="31" t="str">
        <f t="shared" si="8"/>
        <v/>
      </c>
      <c r="AL72" s="31" t="str">
        <f t="shared" si="8"/>
        <v/>
      </c>
      <c r="AM72" s="31" t="str">
        <f t="shared" si="8"/>
        <v/>
      </c>
      <c r="AN72" s="31" t="str">
        <f t="shared" si="8"/>
        <v/>
      </c>
      <c r="AO72" s="31" t="str">
        <f t="shared" si="8"/>
        <v/>
      </c>
    </row>
    <row r="73" spans="1:41">
      <c r="F73" s="18"/>
      <c r="G73" s="18"/>
      <c r="H73" s="18"/>
      <c r="I73" s="18"/>
      <c r="J73" s="18"/>
      <c r="K73" s="18"/>
      <c r="L73" s="18"/>
      <c r="M73" s="18"/>
      <c r="N73" s="18"/>
      <c r="O73" s="18"/>
      <c r="P73" s="18"/>
      <c r="Q73" s="18"/>
      <c r="AH73" s="36"/>
      <c r="AI73" s="36"/>
      <c r="AJ73" s="36"/>
      <c r="AK73" s="36"/>
    </row>
    <row r="74" spans="1:41" ht="30.75" customHeight="1">
      <c r="A74" s="201" t="s">
        <v>134</v>
      </c>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row>
    <row r="75" spans="1:41" ht="64.5" customHeight="1">
      <c r="A75" s="11" t="s">
        <v>5</v>
      </c>
      <c r="B75" s="193" t="s">
        <v>125</v>
      </c>
      <c r="C75" s="194"/>
      <c r="D75" s="195"/>
      <c r="E75" s="196"/>
      <c r="F75" s="193" t="s">
        <v>126</v>
      </c>
      <c r="G75" s="194"/>
      <c r="H75" s="195"/>
      <c r="I75" s="196"/>
      <c r="J75" s="193" t="s">
        <v>127</v>
      </c>
      <c r="K75" s="194"/>
      <c r="L75" s="195"/>
      <c r="M75" s="196"/>
      <c r="N75" s="193" t="s">
        <v>128</v>
      </c>
      <c r="O75" s="194"/>
      <c r="P75" s="195"/>
      <c r="Q75" s="196"/>
      <c r="R75" s="193" t="s">
        <v>129</v>
      </c>
      <c r="S75" s="194"/>
      <c r="T75" s="195"/>
      <c r="U75" s="196"/>
      <c r="V75" s="193" t="s">
        <v>130</v>
      </c>
      <c r="W75" s="194"/>
      <c r="X75" s="195"/>
      <c r="Y75" s="196"/>
      <c r="Z75" s="193" t="s">
        <v>131</v>
      </c>
      <c r="AA75" s="194"/>
      <c r="AB75" s="194"/>
      <c r="AC75" s="197"/>
      <c r="AD75" s="193"/>
      <c r="AE75" s="194"/>
      <c r="AF75" s="195"/>
      <c r="AG75" s="196"/>
      <c r="AH75" s="193"/>
      <c r="AI75" s="194"/>
      <c r="AJ75" s="195"/>
      <c r="AK75" s="196"/>
      <c r="AL75" s="193"/>
      <c r="AM75" s="194"/>
      <c r="AN75" s="195"/>
      <c r="AO75" s="196"/>
    </row>
    <row r="76" spans="1:41" ht="46.5" customHeight="1">
      <c r="A76" s="11"/>
      <c r="B76" s="43" t="s">
        <v>11</v>
      </c>
      <c r="C76" s="43" t="s">
        <v>12</v>
      </c>
      <c r="D76" s="13" t="s">
        <v>13</v>
      </c>
      <c r="E76" s="13" t="s">
        <v>14</v>
      </c>
      <c r="F76" s="43" t="s">
        <v>11</v>
      </c>
      <c r="G76" s="43" t="s">
        <v>12</v>
      </c>
      <c r="H76" s="13" t="s">
        <v>13</v>
      </c>
      <c r="I76" s="13" t="s">
        <v>14</v>
      </c>
      <c r="J76" s="43" t="s">
        <v>11</v>
      </c>
      <c r="K76" s="43" t="s">
        <v>12</v>
      </c>
      <c r="L76" s="13" t="s">
        <v>13</v>
      </c>
      <c r="M76" s="13" t="s">
        <v>14</v>
      </c>
      <c r="N76" s="43" t="s">
        <v>11</v>
      </c>
      <c r="O76" s="43" t="s">
        <v>12</v>
      </c>
      <c r="P76" s="13" t="s">
        <v>13</v>
      </c>
      <c r="Q76" s="13" t="s">
        <v>14</v>
      </c>
      <c r="R76" s="43" t="s">
        <v>11</v>
      </c>
      <c r="S76" s="43" t="s">
        <v>12</v>
      </c>
      <c r="T76" s="13" t="s">
        <v>13</v>
      </c>
      <c r="U76" s="13" t="s">
        <v>14</v>
      </c>
      <c r="V76" s="43" t="s">
        <v>11</v>
      </c>
      <c r="W76" s="43" t="s">
        <v>12</v>
      </c>
      <c r="X76" s="13" t="s">
        <v>13</v>
      </c>
      <c r="Y76" s="13" t="s">
        <v>14</v>
      </c>
      <c r="Z76" s="43" t="s">
        <v>11</v>
      </c>
      <c r="AA76" s="43" t="s">
        <v>12</v>
      </c>
      <c r="AB76" s="13" t="s">
        <v>13</v>
      </c>
      <c r="AC76" s="13" t="s">
        <v>14</v>
      </c>
      <c r="AD76" s="43" t="s">
        <v>11</v>
      </c>
      <c r="AE76" s="43" t="s">
        <v>12</v>
      </c>
      <c r="AF76" s="13" t="s">
        <v>13</v>
      </c>
      <c r="AG76" s="13" t="s">
        <v>14</v>
      </c>
      <c r="AH76" s="43" t="s">
        <v>11</v>
      </c>
      <c r="AI76" s="43" t="s">
        <v>12</v>
      </c>
      <c r="AJ76" s="13" t="s">
        <v>13</v>
      </c>
      <c r="AK76" s="13" t="s">
        <v>14</v>
      </c>
      <c r="AL76" s="43" t="s">
        <v>11</v>
      </c>
      <c r="AM76" s="43" t="s">
        <v>12</v>
      </c>
      <c r="AN76" s="13" t="s">
        <v>13</v>
      </c>
      <c r="AO76" s="13" t="s">
        <v>14</v>
      </c>
    </row>
    <row r="77" spans="1:41">
      <c r="A77" s="14">
        <v>-6</v>
      </c>
      <c r="B77" s="42"/>
      <c r="C77" s="42"/>
      <c r="D77" s="42"/>
      <c r="E77" s="42"/>
      <c r="F77" s="67">
        <v>1589.7943899782135</v>
      </c>
      <c r="G77" s="67">
        <v>612.58632596685084</v>
      </c>
      <c r="H77" s="67">
        <v>1274.8477095516571</v>
      </c>
      <c r="I77" s="67">
        <v>1322.0029239766084</v>
      </c>
      <c r="J77" s="42"/>
      <c r="K77" s="42"/>
      <c r="L77" s="42"/>
      <c r="M77" s="42"/>
      <c r="N77" s="80"/>
      <c r="O77" s="80"/>
      <c r="P77" s="80"/>
      <c r="Q77" s="80">
        <v>274.29245283018872</v>
      </c>
      <c r="R77" s="141">
        <v>174.17179999999999</v>
      </c>
      <c r="S77" s="141">
        <v>175.01689999999999</v>
      </c>
      <c r="T77" s="141">
        <v>172.01259999999999</v>
      </c>
      <c r="U77" s="141">
        <v>174.12440000000001</v>
      </c>
      <c r="V77" s="94">
        <v>23.470553822152887</v>
      </c>
      <c r="W77" s="94">
        <v>21.29541145240804</v>
      </c>
      <c r="X77" s="94">
        <v>27.68870523415978</v>
      </c>
      <c r="Y77" s="94">
        <v>29.161768530559169</v>
      </c>
      <c r="Z77" s="42"/>
      <c r="AA77" s="42"/>
      <c r="AB77" s="42"/>
      <c r="AC77" s="42"/>
      <c r="AD77" s="38"/>
      <c r="AE77" s="38"/>
      <c r="AF77" s="38"/>
      <c r="AG77" s="38"/>
      <c r="AH77" s="38"/>
      <c r="AI77" s="38"/>
      <c r="AJ77" s="38"/>
      <c r="AK77" s="38"/>
      <c r="AL77" s="38"/>
      <c r="AM77" s="38"/>
      <c r="AN77" s="38"/>
      <c r="AO77" s="38"/>
    </row>
    <row r="78" spans="1:41">
      <c r="A78" s="14">
        <f>A77+1</f>
        <v>-5</v>
      </c>
      <c r="B78" s="42"/>
      <c r="C78" s="42"/>
      <c r="D78" s="42"/>
      <c r="E78" s="42"/>
      <c r="F78" s="67">
        <v>1075.9084302325582</v>
      </c>
      <c r="G78" s="67">
        <v>711.95286195286201</v>
      </c>
      <c r="H78" s="67">
        <v>351.00556930693068</v>
      </c>
      <c r="I78" s="67">
        <v>355.60746699669966</v>
      </c>
      <c r="J78" s="42">
        <v>283.7</v>
      </c>
      <c r="K78" s="42">
        <v>283.7</v>
      </c>
      <c r="L78" s="42">
        <v>156.30000000000001</v>
      </c>
      <c r="M78" s="42">
        <v>148</v>
      </c>
      <c r="N78" s="80">
        <v>158.80290881969049</v>
      </c>
      <c r="O78" s="80">
        <v>384.74282888229482</v>
      </c>
      <c r="P78" s="80">
        <v>162.1844494892168</v>
      </c>
      <c r="Q78" s="80">
        <v>121.30756632820174</v>
      </c>
      <c r="R78" s="141">
        <v>83.0642</v>
      </c>
      <c r="S78" s="141">
        <v>83.043520000000001</v>
      </c>
      <c r="T78" s="141">
        <v>82.250299999999996</v>
      </c>
      <c r="U78" s="141">
        <v>82.651610000000005</v>
      </c>
      <c r="V78" s="94">
        <v>19.624520404604116</v>
      </c>
      <c r="W78" s="94">
        <v>34.595274624117827</v>
      </c>
      <c r="X78" s="94">
        <v>16.477403264812576</v>
      </c>
      <c r="Y78" s="94">
        <v>25.002554871675763</v>
      </c>
      <c r="Z78" s="39"/>
      <c r="AA78" s="39"/>
      <c r="AB78" s="39"/>
      <c r="AC78" s="39"/>
      <c r="AD78" s="38"/>
      <c r="AE78" s="38"/>
      <c r="AF78" s="38"/>
      <c r="AG78" s="38"/>
      <c r="AH78" s="38"/>
      <c r="AI78" s="38"/>
      <c r="AJ78" s="38"/>
      <c r="AK78" s="38"/>
      <c r="AL78" s="38"/>
      <c r="AM78" s="38"/>
      <c r="AN78" s="38"/>
      <c r="AO78" s="38"/>
    </row>
    <row r="79" spans="1:41">
      <c r="A79" s="14">
        <f t="shared" ref="A79:A106" si="9">A78+1</f>
        <v>-4</v>
      </c>
      <c r="B79" s="42"/>
      <c r="C79" s="42"/>
      <c r="D79" s="42"/>
      <c r="E79" s="42"/>
      <c r="F79" s="67">
        <v>150.97426083754209</v>
      </c>
      <c r="G79" s="67">
        <v>114.47694709772226</v>
      </c>
      <c r="H79" s="67">
        <v>113.93797221545211</v>
      </c>
      <c r="I79" s="67">
        <v>94.080132052821128</v>
      </c>
      <c r="J79" s="42">
        <v>35</v>
      </c>
      <c r="K79" s="42">
        <v>58.6</v>
      </c>
      <c r="L79" s="42">
        <v>57.5</v>
      </c>
      <c r="M79" s="42">
        <v>71.400000000000006</v>
      </c>
      <c r="N79" s="80">
        <v>164.02165065928699</v>
      </c>
      <c r="O79" s="80">
        <v>98.772946394138074</v>
      </c>
      <c r="P79" s="80">
        <v>101.16093548706766</v>
      </c>
      <c r="Q79" s="80">
        <v>92.72972972972974</v>
      </c>
      <c r="R79" s="141">
        <v>44.923189999999998</v>
      </c>
      <c r="S79" s="141">
        <v>44.8309</v>
      </c>
      <c r="T79" s="141">
        <v>44.548439999999999</v>
      </c>
      <c r="U79" s="141">
        <v>44.563029999999998</v>
      </c>
      <c r="V79" s="94">
        <v>14.373676868794616</v>
      </c>
      <c r="W79" s="94">
        <v>12.554322534454984</v>
      </c>
      <c r="X79" s="94">
        <v>13.263099813539329</v>
      </c>
      <c r="Y79" s="94">
        <v>15.890216787103947</v>
      </c>
      <c r="Z79" s="39"/>
      <c r="AA79" s="39"/>
      <c r="AB79" s="39"/>
      <c r="AC79" s="39"/>
      <c r="AD79" s="38"/>
      <c r="AE79" s="38"/>
      <c r="AF79" s="38"/>
      <c r="AG79" s="38"/>
      <c r="AH79" s="38"/>
      <c r="AI79" s="38"/>
      <c r="AJ79" s="38"/>
      <c r="AK79" s="38"/>
      <c r="AL79" s="38"/>
      <c r="AM79" s="38"/>
      <c r="AN79" s="38"/>
      <c r="AO79" s="38"/>
    </row>
    <row r="80" spans="1:41">
      <c r="A80" s="14">
        <f t="shared" si="9"/>
        <v>-3</v>
      </c>
      <c r="B80" s="47"/>
      <c r="C80" s="47"/>
      <c r="D80" s="47"/>
      <c r="E80" s="47"/>
      <c r="F80" s="66">
        <v>44.935605389828872</v>
      </c>
      <c r="G80" s="67">
        <v>47.262793709849873</v>
      </c>
      <c r="H80" s="67">
        <v>47.876518802977685</v>
      </c>
      <c r="I80" s="67">
        <v>46.986138951678257</v>
      </c>
      <c r="J80" s="42">
        <v>37.6</v>
      </c>
      <c r="K80" s="42">
        <v>32.299999999999997</v>
      </c>
      <c r="L80" s="42">
        <v>29.4</v>
      </c>
      <c r="M80" s="42">
        <v>32.6</v>
      </c>
      <c r="N80" s="80">
        <v>51.186425420829963</v>
      </c>
      <c r="O80" s="80">
        <v>50.887805322639458</v>
      </c>
      <c r="P80" s="80">
        <v>43.793806216554707</v>
      </c>
      <c r="Q80" s="80">
        <v>55.890530949600212</v>
      </c>
      <c r="R80" s="141">
        <v>23.87163</v>
      </c>
      <c r="S80" s="141">
        <v>23.90493</v>
      </c>
      <c r="T80" s="141">
        <v>23.720400000000001</v>
      </c>
      <c r="U80" s="141">
        <v>23.758299999999998</v>
      </c>
      <c r="V80" s="94">
        <v>11.879573392935232</v>
      </c>
      <c r="W80" s="94">
        <v>10.231694241806295</v>
      </c>
      <c r="X80" s="94">
        <v>8.9884311091207643</v>
      </c>
      <c r="Y80" s="94">
        <v>10.565530149280656</v>
      </c>
      <c r="Z80" s="39">
        <v>32.76</v>
      </c>
      <c r="AA80" s="39">
        <v>32.74</v>
      </c>
      <c r="AB80" s="39">
        <v>32.79</v>
      </c>
      <c r="AC80" s="39">
        <v>32.799999999999997</v>
      </c>
      <c r="AD80" s="38"/>
      <c r="AE80" s="38"/>
      <c r="AF80" s="38"/>
      <c r="AG80" s="38"/>
      <c r="AH80" s="38"/>
      <c r="AI80" s="38"/>
      <c r="AJ80" s="38"/>
      <c r="AK80" s="38"/>
      <c r="AL80" s="38"/>
      <c r="AM80" s="38"/>
      <c r="AN80" s="38"/>
      <c r="AO80" s="38"/>
    </row>
    <row r="81" spans="1:41" ht="15">
      <c r="A81" s="14">
        <f t="shared" si="9"/>
        <v>-2</v>
      </c>
      <c r="B81" s="48"/>
      <c r="C81" s="47"/>
      <c r="D81" s="47"/>
      <c r="E81" s="47"/>
      <c r="F81" s="66">
        <v>23.771258580902003</v>
      </c>
      <c r="G81" s="67">
        <v>26.909269381300156</v>
      </c>
      <c r="H81" s="67">
        <v>24.651234271443666</v>
      </c>
      <c r="I81" s="67">
        <v>25.33222010490541</v>
      </c>
      <c r="J81" s="42">
        <v>20.7</v>
      </c>
      <c r="K81" s="42">
        <v>19</v>
      </c>
      <c r="L81" s="42">
        <v>18</v>
      </c>
      <c r="M81" s="42">
        <v>20.6</v>
      </c>
      <c r="N81" s="80">
        <v>24.075956026413177</v>
      </c>
      <c r="O81" s="80">
        <v>24.247702535958307</v>
      </c>
      <c r="P81" s="80">
        <v>31.635134818013281</v>
      </c>
      <c r="Q81" s="80">
        <v>24.752882755542331</v>
      </c>
      <c r="R81" s="141">
        <v>14.85413</v>
      </c>
      <c r="S81" s="141">
        <v>14.92277</v>
      </c>
      <c r="T81" s="141">
        <v>14.773149999999999</v>
      </c>
      <c r="U81" s="141">
        <v>14.825989999999999</v>
      </c>
      <c r="V81" s="94">
        <v>8.1423487088886333</v>
      </c>
      <c r="W81" s="94">
        <v>9.2007838408200175</v>
      </c>
      <c r="X81" s="94">
        <v>7.9041478214281264</v>
      </c>
      <c r="Y81" s="94">
        <v>8.1835134032557342</v>
      </c>
      <c r="Z81" s="39">
        <v>18.63</v>
      </c>
      <c r="AA81" s="39">
        <v>18.739999999999998</v>
      </c>
      <c r="AB81" s="39">
        <v>18.59</v>
      </c>
      <c r="AC81" s="39">
        <v>18.690000000000001</v>
      </c>
      <c r="AD81" s="38"/>
      <c r="AE81" s="38"/>
      <c r="AF81" s="38"/>
      <c r="AG81" s="38"/>
      <c r="AH81" s="38"/>
      <c r="AI81" s="38"/>
      <c r="AJ81" s="38"/>
      <c r="AK81" s="38"/>
      <c r="AL81" s="38"/>
      <c r="AM81" s="38"/>
      <c r="AN81" s="38"/>
      <c r="AO81" s="38"/>
    </row>
    <row r="82" spans="1:41">
      <c r="A82" s="14">
        <f t="shared" si="9"/>
        <v>-1</v>
      </c>
      <c r="B82" s="49"/>
      <c r="C82" s="49"/>
      <c r="D82" s="49"/>
      <c r="E82" s="49"/>
      <c r="F82" s="66">
        <v>14.472907160320791</v>
      </c>
      <c r="G82" s="67">
        <v>15.067687057241843</v>
      </c>
      <c r="H82" s="67">
        <v>14.793164627883089</v>
      </c>
      <c r="I82" s="67">
        <v>14.280764766345278</v>
      </c>
      <c r="J82" s="42">
        <v>15.2</v>
      </c>
      <c r="K82" s="42">
        <v>15</v>
      </c>
      <c r="L82" s="42">
        <v>14.3</v>
      </c>
      <c r="M82" s="42">
        <v>12.4</v>
      </c>
      <c r="N82" s="80">
        <v>16.151543952599543</v>
      </c>
      <c r="O82" s="80">
        <v>23.677714539138147</v>
      </c>
      <c r="P82" s="80">
        <v>22.74270812621404</v>
      </c>
      <c r="Q82" s="80">
        <v>16.599635689136207</v>
      </c>
      <c r="R82" s="141">
        <v>10.72852</v>
      </c>
      <c r="S82" s="141">
        <v>10.760289999999999</v>
      </c>
      <c r="T82" s="141">
        <v>10.63674</v>
      </c>
      <c r="U82" s="141">
        <v>10.67456</v>
      </c>
      <c r="V82" s="94">
        <v>6.3129464003539599</v>
      </c>
      <c r="W82" s="94">
        <v>6.7244415276700558</v>
      </c>
      <c r="X82" s="94">
        <v>6.7186938286399043</v>
      </c>
      <c r="Y82" s="94">
        <v>6.6546863500584443</v>
      </c>
      <c r="Z82" s="39">
        <v>12.17</v>
      </c>
      <c r="AA82" s="39">
        <v>12.23</v>
      </c>
      <c r="AB82" s="39">
        <v>12.27</v>
      </c>
      <c r="AC82" s="39">
        <v>12.27</v>
      </c>
      <c r="AD82" s="38"/>
      <c r="AE82" s="38"/>
      <c r="AF82" s="38"/>
      <c r="AG82" s="38"/>
      <c r="AH82" s="38"/>
      <c r="AI82" s="38"/>
      <c r="AJ82" s="38"/>
      <c r="AK82" s="38"/>
      <c r="AL82" s="38"/>
      <c r="AM82" s="38"/>
      <c r="AN82" s="38"/>
      <c r="AO82" s="38"/>
    </row>
    <row r="83" spans="1:41">
      <c r="A83" s="14">
        <f t="shared" si="9"/>
        <v>0</v>
      </c>
      <c r="B83" s="49"/>
      <c r="C83" s="49"/>
      <c r="D83" s="49"/>
      <c r="E83" s="49"/>
      <c r="F83" s="66">
        <v>10.21274229696669</v>
      </c>
      <c r="G83" s="67">
        <v>9.8966761569756159</v>
      </c>
      <c r="H83" s="67">
        <v>9.716400581235149</v>
      </c>
      <c r="I83" s="67">
        <v>9.5913211438332464</v>
      </c>
      <c r="J83" s="42">
        <v>10.1</v>
      </c>
      <c r="K83" s="42">
        <v>11.1</v>
      </c>
      <c r="L83" s="42">
        <v>11.45</v>
      </c>
      <c r="M83" s="42">
        <v>11.4</v>
      </c>
      <c r="N83" s="80">
        <v>11.678032905910877</v>
      </c>
      <c r="O83" s="80">
        <v>12.462997375428646</v>
      </c>
      <c r="P83" s="80">
        <v>15.928041346408694</v>
      </c>
      <c r="Q83" s="80">
        <v>11.89705257465137</v>
      </c>
      <c r="R83" s="141">
        <v>8.4320369999999993</v>
      </c>
      <c r="S83" s="141">
        <v>8.4364399999999993</v>
      </c>
      <c r="T83" s="141">
        <v>8.3375470000000007</v>
      </c>
      <c r="U83" s="141">
        <v>8.3624609999999997</v>
      </c>
      <c r="V83" s="94">
        <v>5.6010215198622353</v>
      </c>
      <c r="W83" s="94">
        <v>5.5913931385778293</v>
      </c>
      <c r="X83" s="94">
        <v>5.5507383211550412</v>
      </c>
      <c r="Y83" s="94">
        <v>5.1138205543248274</v>
      </c>
      <c r="Z83" s="39">
        <v>9.1</v>
      </c>
      <c r="AA83" s="39">
        <v>9.1999999999999993</v>
      </c>
      <c r="AB83" s="39">
        <v>9.1199999999999992</v>
      </c>
      <c r="AC83" s="39">
        <v>9.26</v>
      </c>
      <c r="AD83" s="38"/>
      <c r="AE83" s="38"/>
      <c r="AF83" s="38"/>
      <c r="AG83" s="38"/>
      <c r="AH83" s="38"/>
      <c r="AI83" s="38"/>
      <c r="AJ83" s="38"/>
      <c r="AK83" s="38"/>
      <c r="AL83" s="38"/>
      <c r="AM83" s="38"/>
      <c r="AN83" s="38"/>
      <c r="AO83" s="38"/>
    </row>
    <row r="84" spans="1:41" ht="15">
      <c r="A84" s="14">
        <f t="shared" si="9"/>
        <v>1</v>
      </c>
      <c r="B84" s="49">
        <v>10.000272963013511</v>
      </c>
      <c r="C84" s="49">
        <v>9.9898548746644842</v>
      </c>
      <c r="D84" s="49">
        <v>10.000272963013511</v>
      </c>
      <c r="E84" s="49">
        <v>10.000272963013511</v>
      </c>
      <c r="F84" s="68">
        <v>7.8416249793854105</v>
      </c>
      <c r="G84" s="69">
        <v>7.7718987987126784</v>
      </c>
      <c r="H84" s="69">
        <v>7.353357181344669</v>
      </c>
      <c r="I84" s="69">
        <v>7.7167632305478868</v>
      </c>
      <c r="J84" s="42">
        <v>8.1</v>
      </c>
      <c r="K84" s="42">
        <v>8</v>
      </c>
      <c r="L84" s="42">
        <v>7.8</v>
      </c>
      <c r="M84" s="42">
        <v>11.6</v>
      </c>
      <c r="N84" s="80">
        <v>9.233693196289634</v>
      </c>
      <c r="O84" s="80">
        <v>8.7502608899572039</v>
      </c>
      <c r="P84" s="80">
        <v>12.798178370770179</v>
      </c>
      <c r="Q84" s="80">
        <v>9.739897278985902</v>
      </c>
      <c r="R84" s="141">
        <v>7.0504920000000002</v>
      </c>
      <c r="S84" s="141">
        <v>7.0481769999999999</v>
      </c>
      <c r="T84" s="141">
        <v>6.9799819999999997</v>
      </c>
      <c r="U84" s="141">
        <v>6.9966350000000004</v>
      </c>
      <c r="V84" s="94">
        <v>4.611282214152288</v>
      </c>
      <c r="W84" s="94">
        <v>4.646629631322428</v>
      </c>
      <c r="X84" s="94">
        <v>4.6233751063794282</v>
      </c>
      <c r="Y84" s="94">
        <v>4.6139750711285732</v>
      </c>
      <c r="Z84" s="39">
        <v>7.27</v>
      </c>
      <c r="AA84" s="39">
        <v>7.26</v>
      </c>
      <c r="AB84" s="39">
        <v>7.35</v>
      </c>
      <c r="AC84" s="39">
        <v>7.39</v>
      </c>
      <c r="AD84" s="38"/>
      <c r="AE84" s="38"/>
      <c r="AF84" s="38"/>
      <c r="AG84" s="38"/>
      <c r="AH84" s="38"/>
      <c r="AI84" s="38"/>
      <c r="AJ84" s="38"/>
      <c r="AK84" s="38"/>
      <c r="AL84" s="38"/>
      <c r="AM84" s="38"/>
      <c r="AN84" s="38"/>
      <c r="AO84" s="38"/>
    </row>
    <row r="85" spans="1:41" ht="15">
      <c r="A85" s="14">
        <f t="shared" si="9"/>
        <v>2</v>
      </c>
      <c r="B85" s="49">
        <v>8.8163342503438784</v>
      </c>
      <c r="C85" s="49">
        <v>8.8727647867950488</v>
      </c>
      <c r="D85" s="49">
        <v>8.8163342503438784</v>
      </c>
      <c r="E85" s="49">
        <v>8.8163342503438784</v>
      </c>
      <c r="F85" s="68">
        <v>6.6093861766809727</v>
      </c>
      <c r="G85" s="69">
        <v>6.3932271617430327</v>
      </c>
      <c r="H85" s="69">
        <v>6.57920030757401</v>
      </c>
      <c r="I85" s="69">
        <v>6.5175699358874812</v>
      </c>
      <c r="J85" s="42">
        <v>6.1</v>
      </c>
      <c r="K85" s="42">
        <v>7.1</v>
      </c>
      <c r="L85" s="42">
        <v>6.9</v>
      </c>
      <c r="M85" s="42">
        <v>7.8</v>
      </c>
      <c r="N85" s="80">
        <v>8.3573182376210617</v>
      </c>
      <c r="O85" s="80">
        <v>9.0779948541275992</v>
      </c>
      <c r="P85" s="80">
        <v>7.3479740972665351</v>
      </c>
      <c r="Q85" s="80">
        <v>8.2630188014396815</v>
      </c>
      <c r="R85" s="141">
        <v>6.0553610000000004</v>
      </c>
      <c r="S85" s="141">
        <v>6.0515220000000003</v>
      </c>
      <c r="T85" s="141">
        <v>6.0069840000000001</v>
      </c>
      <c r="U85" s="141">
        <v>6.0176470000000002</v>
      </c>
      <c r="V85" s="94">
        <v>4.1749180166978581</v>
      </c>
      <c r="W85" s="94">
        <v>3.9968370117596641</v>
      </c>
      <c r="X85" s="94">
        <v>4.0735880349376652</v>
      </c>
      <c r="Y85" s="94">
        <v>4.0812495188622728</v>
      </c>
      <c r="Z85" s="39">
        <v>6.16</v>
      </c>
      <c r="AA85" s="39">
        <v>6.2</v>
      </c>
      <c r="AB85" s="39">
        <v>6.09</v>
      </c>
      <c r="AC85" s="39">
        <v>6.29</v>
      </c>
      <c r="AD85" s="38"/>
      <c r="AE85" s="38"/>
      <c r="AF85" s="38"/>
      <c r="AG85" s="38"/>
      <c r="AH85" s="38"/>
      <c r="AI85" s="38"/>
      <c r="AJ85" s="38"/>
      <c r="AK85" s="38"/>
      <c r="AL85" s="38"/>
      <c r="AM85" s="38"/>
      <c r="AN85" s="38"/>
      <c r="AO85" s="38"/>
    </row>
    <row r="86" spans="1:41" s="101" customFormat="1" ht="15">
      <c r="A86" s="95">
        <f t="shared" si="9"/>
        <v>3</v>
      </c>
      <c r="B86" s="96">
        <v>7.3019885063316883</v>
      </c>
      <c r="C86" s="96">
        <v>7.305879062198037</v>
      </c>
      <c r="D86" s="96">
        <v>7.3019885063316883</v>
      </c>
      <c r="E86" s="96">
        <v>7.3019885063316883</v>
      </c>
      <c r="F86" s="97">
        <v>5.6848189397205653</v>
      </c>
      <c r="G86" s="97">
        <v>5.6589962198413275</v>
      </c>
      <c r="H86" s="97">
        <v>5.6412218635770932</v>
      </c>
      <c r="I86" s="97">
        <v>5.661421562761757</v>
      </c>
      <c r="J86" s="98">
        <v>6.2</v>
      </c>
      <c r="K86" s="98">
        <v>6.56</v>
      </c>
      <c r="L86" s="98">
        <v>5.76</v>
      </c>
      <c r="M86" s="98">
        <v>5.7</v>
      </c>
      <c r="N86" s="98">
        <v>7.307029868431492</v>
      </c>
      <c r="O86" s="98">
        <v>7.0887294373363625</v>
      </c>
      <c r="P86" s="98">
        <v>7.9981130204344746</v>
      </c>
      <c r="Q86" s="98">
        <v>7.3928297374948695</v>
      </c>
      <c r="R86" s="98">
        <v>5.2614349999999996</v>
      </c>
      <c r="S86" s="98">
        <v>5.2583419999999998</v>
      </c>
      <c r="T86" s="98">
        <v>5.2291460000000001</v>
      </c>
      <c r="U86" s="98">
        <v>5.2340549999999997</v>
      </c>
      <c r="V86" s="99">
        <v>3.5806976415459171</v>
      </c>
      <c r="W86" s="99">
        <v>3.6175894380486437</v>
      </c>
      <c r="X86" s="99">
        <v>3.5083462955810045</v>
      </c>
      <c r="Y86" s="99">
        <v>3.4672865121213068</v>
      </c>
      <c r="Z86" s="95">
        <v>5.36</v>
      </c>
      <c r="AA86" s="95">
        <v>5.38</v>
      </c>
      <c r="AB86" s="95">
        <v>5.21</v>
      </c>
      <c r="AC86" s="95">
        <v>5.25</v>
      </c>
      <c r="AD86" s="100"/>
      <c r="AE86" s="100"/>
      <c r="AF86" s="100"/>
      <c r="AG86" s="100"/>
      <c r="AH86" s="100"/>
      <c r="AI86" s="100"/>
      <c r="AJ86" s="100"/>
      <c r="AK86" s="100"/>
      <c r="AL86" s="100"/>
      <c r="AM86" s="100"/>
      <c r="AN86" s="100"/>
      <c r="AO86" s="100"/>
    </row>
    <row r="87" spans="1:41" s="101" customFormat="1" ht="15">
      <c r="A87" s="95">
        <f t="shared" si="9"/>
        <v>4</v>
      </c>
      <c r="B87" s="96">
        <v>6.0247696870887264</v>
      </c>
      <c r="C87" s="96">
        <v>6.05325188080693</v>
      </c>
      <c r="D87" s="96">
        <v>6.0247696870887264</v>
      </c>
      <c r="E87" s="96">
        <v>6.0247696870887264</v>
      </c>
      <c r="F87" s="97">
        <v>4.8619959687629777</v>
      </c>
      <c r="G87" s="97">
        <v>4.8468103249908632</v>
      </c>
      <c r="H87" s="97">
        <v>4.8461574962208767</v>
      </c>
      <c r="I87" s="97">
        <v>4.8598837564174735</v>
      </c>
      <c r="J87" s="98">
        <v>5</v>
      </c>
      <c r="K87" s="98">
        <v>4.75</v>
      </c>
      <c r="L87" s="98">
        <v>5.28</v>
      </c>
      <c r="M87" s="98">
        <v>4.8</v>
      </c>
      <c r="N87" s="98">
        <v>6.2143913736625445</v>
      </c>
      <c r="O87" s="98">
        <v>6.4858630618382822</v>
      </c>
      <c r="P87" s="98">
        <v>5.7394247422836351</v>
      </c>
      <c r="Q87" s="98">
        <v>6.256367331570873</v>
      </c>
      <c r="R87" s="98">
        <v>4.6024289999999999</v>
      </c>
      <c r="S87" s="98">
        <v>4.6000740000000002</v>
      </c>
      <c r="T87" s="98">
        <v>4.5791050000000002</v>
      </c>
      <c r="U87" s="98">
        <v>4.5829890000000004</v>
      </c>
      <c r="V87" s="99">
        <v>3.1551546855097024</v>
      </c>
      <c r="W87" s="99">
        <v>3.1341072666320824</v>
      </c>
      <c r="X87" s="99">
        <v>3.1888843638241098</v>
      </c>
      <c r="Y87" s="99">
        <v>3.1554441739037538</v>
      </c>
      <c r="Z87" s="95">
        <v>4.5599999999999996</v>
      </c>
      <c r="AA87" s="95">
        <v>4.58</v>
      </c>
      <c r="AB87" s="95">
        <v>4.6900000000000004</v>
      </c>
      <c r="AC87" s="95">
        <v>4.62</v>
      </c>
      <c r="AD87" s="100"/>
      <c r="AE87" s="100"/>
      <c r="AF87" s="100"/>
      <c r="AG87" s="100"/>
      <c r="AH87" s="100"/>
      <c r="AI87" s="100"/>
      <c r="AJ87" s="100"/>
      <c r="AK87" s="100"/>
      <c r="AL87" s="100"/>
      <c r="AM87" s="100"/>
      <c r="AN87" s="100"/>
      <c r="AO87" s="100"/>
    </row>
    <row r="88" spans="1:41" s="101" customFormat="1">
      <c r="A88" s="95">
        <f t="shared" si="9"/>
        <v>5</v>
      </c>
      <c r="B88" s="96">
        <v>5.1698304309471688</v>
      </c>
      <c r="C88" s="96">
        <v>5.1885189662495508</v>
      </c>
      <c r="D88" s="96">
        <v>5.1698304309471688</v>
      </c>
      <c r="E88" s="96">
        <v>5.1698304309471688</v>
      </c>
      <c r="F88" s="96">
        <v>4.2470874018695799</v>
      </c>
      <c r="G88" s="96">
        <v>4.2107208354915935</v>
      </c>
      <c r="H88" s="96">
        <v>4.1842869161638276</v>
      </c>
      <c r="I88" s="96">
        <v>4.2333122229259024</v>
      </c>
      <c r="J88" s="98">
        <v>3.95</v>
      </c>
      <c r="K88" s="98">
        <v>4</v>
      </c>
      <c r="L88" s="98">
        <v>4.3</v>
      </c>
      <c r="M88" s="98">
        <v>4.3</v>
      </c>
      <c r="N88" s="98">
        <v>5.078782865226966</v>
      </c>
      <c r="O88" s="98">
        <v>5.0882512001598634</v>
      </c>
      <c r="P88" s="98">
        <v>5.1510871321035117</v>
      </c>
      <c r="Q88" s="98">
        <v>5.4015780232630846</v>
      </c>
      <c r="R88" s="98">
        <v>4.0345779999999998</v>
      </c>
      <c r="S88" s="98">
        <v>4.0321499999999997</v>
      </c>
      <c r="T88" s="98">
        <v>4.0109440000000003</v>
      </c>
      <c r="U88" s="98">
        <v>4.0207300000000004</v>
      </c>
      <c r="V88" s="99">
        <v>2.9802666990270361</v>
      </c>
      <c r="W88" s="99">
        <v>2.9845457527831201</v>
      </c>
      <c r="X88" s="99">
        <v>2.9281196622436672</v>
      </c>
      <c r="Y88" s="99">
        <v>2.9518786056156698</v>
      </c>
      <c r="Z88" s="95">
        <v>4</v>
      </c>
      <c r="AA88" s="95">
        <v>4.08</v>
      </c>
      <c r="AB88" s="95">
        <v>4.03</v>
      </c>
      <c r="AC88" s="95">
        <v>4.09</v>
      </c>
      <c r="AD88" s="100"/>
      <c r="AE88" s="100"/>
      <c r="AF88" s="100"/>
      <c r="AG88" s="100"/>
      <c r="AH88" s="100"/>
      <c r="AI88" s="100"/>
      <c r="AJ88" s="100"/>
      <c r="AK88" s="100"/>
      <c r="AL88" s="100"/>
      <c r="AM88" s="100"/>
      <c r="AN88" s="100"/>
      <c r="AO88" s="100"/>
    </row>
    <row r="89" spans="1:41">
      <c r="A89" s="14">
        <f t="shared" si="9"/>
        <v>6</v>
      </c>
      <c r="B89" s="49">
        <v>4.4383931385041171</v>
      </c>
      <c r="C89" s="49">
        <v>4.4287201830462966</v>
      </c>
      <c r="D89" s="49">
        <v>4.4383931385041171</v>
      </c>
      <c r="E89" s="49">
        <v>4.4383931385041171</v>
      </c>
      <c r="F89" s="66">
        <v>3.6636318506043901</v>
      </c>
      <c r="G89" s="67">
        <v>3.6689484488887936</v>
      </c>
      <c r="H89" s="67">
        <v>3.6115268845502246</v>
      </c>
      <c r="I89" s="67">
        <v>3.6899863812483216</v>
      </c>
      <c r="J89" s="42">
        <v>3.76</v>
      </c>
      <c r="K89" s="42">
        <v>3.7</v>
      </c>
      <c r="L89" s="42">
        <v>3.46</v>
      </c>
      <c r="M89" s="42">
        <v>3.35</v>
      </c>
      <c r="N89" s="80">
        <v>4.5323435857719749</v>
      </c>
      <c r="O89" s="80">
        <v>4.5142194834707325</v>
      </c>
      <c r="P89" s="80">
        <v>4.4662499999999996</v>
      </c>
      <c r="Q89" s="80">
        <v>4.4225690764238834</v>
      </c>
      <c r="R89" s="141">
        <v>3.567796</v>
      </c>
      <c r="S89" s="141">
        <v>3.5656910000000002</v>
      </c>
      <c r="T89" s="141">
        <v>3.5482300000000002</v>
      </c>
      <c r="U89" s="141">
        <v>3.5588150000000001</v>
      </c>
      <c r="V89" s="94">
        <v>2.6565570093585955</v>
      </c>
      <c r="W89" s="94">
        <v>2.6224947722489542</v>
      </c>
      <c r="X89" s="94">
        <v>2.7159078377796488</v>
      </c>
      <c r="Y89" s="94">
        <v>2.6527055494796987</v>
      </c>
      <c r="Z89" s="39">
        <v>3.59</v>
      </c>
      <c r="AA89" s="39">
        <v>3.65</v>
      </c>
      <c r="AB89" s="39">
        <v>3.53</v>
      </c>
      <c r="AC89" s="39">
        <v>3.62</v>
      </c>
      <c r="AD89" s="38"/>
      <c r="AE89" s="38"/>
      <c r="AF89" s="38"/>
      <c r="AG89" s="38"/>
      <c r="AH89" s="38"/>
      <c r="AI89" s="38"/>
      <c r="AJ89" s="38"/>
      <c r="AK89" s="38"/>
      <c r="AL89" s="38"/>
      <c r="AM89" s="38"/>
      <c r="AN89" s="38"/>
      <c r="AO89" s="38"/>
    </row>
    <row r="90" spans="1:41" s="89" customFormat="1" ht="14.25">
      <c r="A90" s="82">
        <f t="shared" si="9"/>
        <v>7</v>
      </c>
      <c r="B90" s="83">
        <v>3.8620064249220594</v>
      </c>
      <c r="C90" s="83">
        <v>3.8577152408160362</v>
      </c>
      <c r="D90" s="83">
        <v>3.8620064249220594</v>
      </c>
      <c r="E90" s="83">
        <v>3.8620064249220594</v>
      </c>
      <c r="F90" s="84">
        <v>3.2020411842310117</v>
      </c>
      <c r="G90" s="85">
        <v>3.2377765476405207</v>
      </c>
      <c r="H90" s="85">
        <v>3.2293176416024116</v>
      </c>
      <c r="I90" s="85">
        <v>3.2256486469750447</v>
      </c>
      <c r="J90" s="86">
        <v>3.2</v>
      </c>
      <c r="K90" s="86">
        <v>3.25</v>
      </c>
      <c r="L90" s="86">
        <v>3.1</v>
      </c>
      <c r="M90" s="86">
        <v>3.2</v>
      </c>
      <c r="N90" s="86">
        <v>3.9994980749485105</v>
      </c>
      <c r="O90" s="86">
        <v>3.6785199010799587</v>
      </c>
      <c r="P90" s="86">
        <v>3.7418829373832292</v>
      </c>
      <c r="Q90" s="86">
        <v>3.8967017459259363</v>
      </c>
      <c r="R90" s="141">
        <v>3.1984140000000001</v>
      </c>
      <c r="S90" s="141">
        <v>3.1971280000000002</v>
      </c>
      <c r="T90" s="141">
        <v>3.188904</v>
      </c>
      <c r="U90" s="141">
        <v>3.1943039999999998</v>
      </c>
      <c r="V90" s="87">
        <v>2.4056731727772496</v>
      </c>
      <c r="W90" s="87">
        <v>2.3918054051081006</v>
      </c>
      <c r="X90" s="87">
        <v>2.410809869948229</v>
      </c>
      <c r="Y90" s="87">
        <v>2.3865958097568436</v>
      </c>
      <c r="Z90" s="88">
        <v>3.09</v>
      </c>
      <c r="AA90" s="88">
        <v>3.17</v>
      </c>
      <c r="AB90" s="88">
        <v>3.09</v>
      </c>
      <c r="AC90" s="88">
        <v>3.19</v>
      </c>
      <c r="AD90" s="87"/>
      <c r="AE90" s="87"/>
      <c r="AF90" s="87"/>
      <c r="AG90" s="87"/>
      <c r="AH90" s="87"/>
      <c r="AI90" s="87"/>
      <c r="AJ90" s="87"/>
      <c r="AK90" s="87"/>
      <c r="AL90" s="87"/>
      <c r="AM90" s="87"/>
      <c r="AN90" s="87"/>
      <c r="AO90" s="87"/>
    </row>
    <row r="91" spans="1:41" ht="15">
      <c r="A91" s="14">
        <f t="shared" si="9"/>
        <v>8</v>
      </c>
      <c r="B91" s="49">
        <v>3.3238346436723303</v>
      </c>
      <c r="C91" s="49">
        <v>3.3218970327162056</v>
      </c>
      <c r="D91" s="49">
        <v>3.3238346436723303</v>
      </c>
      <c r="E91" s="49">
        <v>3.3238346436723303</v>
      </c>
      <c r="F91" s="68">
        <v>2.8721946722323541</v>
      </c>
      <c r="G91" s="69">
        <v>2.8522916193504431</v>
      </c>
      <c r="H91" s="69">
        <v>2.846129304750407</v>
      </c>
      <c r="I91" s="69">
        <v>2.8500731076369363</v>
      </c>
      <c r="J91" s="42">
        <v>2.96</v>
      </c>
      <c r="K91" s="42">
        <v>2.8</v>
      </c>
      <c r="L91" s="42">
        <v>2.84</v>
      </c>
      <c r="M91" s="42">
        <v>2.86</v>
      </c>
      <c r="N91" s="80">
        <v>3.183943982595415</v>
      </c>
      <c r="O91" s="80">
        <v>3.414049333458554</v>
      </c>
      <c r="P91" s="80">
        <v>3.4439759874825713</v>
      </c>
      <c r="Q91" s="80">
        <v>3.2911141051009576</v>
      </c>
      <c r="R91" s="141">
        <v>2.8948450000000001</v>
      </c>
      <c r="S91" s="141">
        <v>2.8939970000000002</v>
      </c>
      <c r="T91" s="141">
        <v>2.8909189999999998</v>
      </c>
      <c r="U91" s="141">
        <v>2.893081</v>
      </c>
      <c r="V91" s="94">
        <v>2.1838686020670433</v>
      </c>
      <c r="W91" s="94">
        <v>2.1893331101766424</v>
      </c>
      <c r="X91" s="94">
        <v>2.2366804884652103</v>
      </c>
      <c r="Y91" s="94">
        <v>2.1776892153663496</v>
      </c>
      <c r="Z91" s="39">
        <v>2.87</v>
      </c>
      <c r="AA91" s="39">
        <v>2.88</v>
      </c>
      <c r="AB91" s="39">
        <v>2.83</v>
      </c>
      <c r="AC91" s="39">
        <v>2.89</v>
      </c>
      <c r="AD91" s="38"/>
      <c r="AE91" s="38"/>
      <c r="AF91" s="38"/>
      <c r="AG91" s="38"/>
      <c r="AH91" s="38"/>
      <c r="AI91" s="38"/>
      <c r="AJ91" s="38"/>
      <c r="AK91" s="38"/>
      <c r="AL91" s="38"/>
      <c r="AM91" s="38"/>
      <c r="AN91" s="38"/>
      <c r="AO91" s="38"/>
    </row>
    <row r="92" spans="1:41" ht="15">
      <c r="A92" s="14">
        <f t="shared" si="9"/>
        <v>9</v>
      </c>
      <c r="B92" s="49">
        <v>2.8625823624383648</v>
      </c>
      <c r="C92" s="49">
        <v>2.8625823624383648</v>
      </c>
      <c r="D92" s="49">
        <v>2.8625823624383648</v>
      </c>
      <c r="E92" s="49">
        <v>2.8625823624383648</v>
      </c>
      <c r="F92" s="68">
        <v>2.562935517696308</v>
      </c>
      <c r="G92" s="69">
        <v>2.5769041028086859</v>
      </c>
      <c r="H92" s="69">
        <v>2.5868644555814053</v>
      </c>
      <c r="I92" s="69">
        <v>2.5614341476765476</v>
      </c>
      <c r="J92" s="42">
        <v>2.6</v>
      </c>
      <c r="K92" s="42">
        <v>2.57</v>
      </c>
      <c r="L92" s="42">
        <v>2.5299999999999998</v>
      </c>
      <c r="M92" s="42">
        <v>2.7</v>
      </c>
      <c r="N92" s="80">
        <v>2.9011735731183577</v>
      </c>
      <c r="O92" s="80">
        <v>3.1265427237202879</v>
      </c>
      <c r="P92" s="80">
        <v>2.9683245114535195</v>
      </c>
      <c r="Q92" s="80">
        <v>3.0769873405031496</v>
      </c>
      <c r="R92" s="141">
        <v>2.6357460000000001</v>
      </c>
      <c r="S92" s="141">
        <v>2.634846</v>
      </c>
      <c r="T92" s="141">
        <v>2.6330580000000001</v>
      </c>
      <c r="U92" s="141">
        <v>2.6340129999999999</v>
      </c>
      <c r="V92" s="94">
        <v>1.9911722202309408</v>
      </c>
      <c r="W92" s="94">
        <v>1.9952794784947669</v>
      </c>
      <c r="X92" s="94">
        <v>1.9970802882644092</v>
      </c>
      <c r="Y92" s="94">
        <v>2.0256587008817037</v>
      </c>
      <c r="Z92" s="39">
        <v>2.56</v>
      </c>
      <c r="AA92" s="39">
        <v>2.59</v>
      </c>
      <c r="AB92" s="39">
        <v>2.4900000000000002</v>
      </c>
      <c r="AC92" s="39">
        <v>2.54</v>
      </c>
      <c r="AD92" s="38"/>
      <c r="AE92" s="38"/>
      <c r="AF92" s="38"/>
      <c r="AG92" s="38"/>
      <c r="AH92" s="42"/>
      <c r="AI92" s="42"/>
      <c r="AJ92" s="42"/>
      <c r="AK92" s="42"/>
      <c r="AL92" s="42"/>
      <c r="AM92" s="42"/>
      <c r="AN92" s="42"/>
      <c r="AO92" s="42"/>
    </row>
    <row r="93" spans="1:41" ht="15">
      <c r="A93" s="14">
        <f t="shared" si="9"/>
        <v>10</v>
      </c>
      <c r="B93" s="49">
        <v>2.5309232240352881</v>
      </c>
      <c r="C93" s="49">
        <v>2.5309232240352881</v>
      </c>
      <c r="D93" s="49">
        <v>2.5309232240352881</v>
      </c>
      <c r="E93" s="49">
        <v>2.5309232240352881</v>
      </c>
      <c r="F93" s="68">
        <v>2.3415870162950974</v>
      </c>
      <c r="G93" s="69">
        <v>2.3338422542727124</v>
      </c>
      <c r="H93" s="69">
        <v>2.3607501053645161</v>
      </c>
      <c r="I93" s="69">
        <v>2.3471770705956039</v>
      </c>
      <c r="J93" s="42">
        <v>2.4</v>
      </c>
      <c r="K93" s="42">
        <v>2.4</v>
      </c>
      <c r="L93" s="42">
        <v>2.2999999999999998</v>
      </c>
      <c r="M93" s="42">
        <v>2.4500000000000002</v>
      </c>
      <c r="N93" s="80">
        <v>2.6254544302494121</v>
      </c>
      <c r="O93" s="80">
        <v>2.7328184627317027</v>
      </c>
      <c r="P93" s="80">
        <v>2.7515707216977496</v>
      </c>
      <c r="Q93" s="80">
        <v>2.7674906138151618</v>
      </c>
      <c r="R93" s="141">
        <v>2.4127149999999999</v>
      </c>
      <c r="S93" s="141">
        <v>2.4119950000000001</v>
      </c>
      <c r="T93" s="141">
        <v>2.41079</v>
      </c>
      <c r="U93" s="141">
        <v>2.4111980000000002</v>
      </c>
      <c r="V93" s="94">
        <v>1.8452600966274215</v>
      </c>
      <c r="W93" s="94">
        <v>1.8841580305452281</v>
      </c>
      <c r="X93" s="94">
        <v>1.8536256029710834</v>
      </c>
      <c r="Y93" s="94">
        <v>1.8846070930683771</v>
      </c>
      <c r="Z93" s="39">
        <v>2.33</v>
      </c>
      <c r="AA93" s="39">
        <v>2.4</v>
      </c>
      <c r="AB93" s="39">
        <v>2.46</v>
      </c>
      <c r="AC93" s="39">
        <v>2.29</v>
      </c>
      <c r="AD93" s="38"/>
      <c r="AE93" s="38"/>
      <c r="AF93" s="38"/>
      <c r="AG93" s="38"/>
      <c r="AH93" s="42"/>
      <c r="AI93" s="42"/>
      <c r="AJ93" s="42"/>
      <c r="AK93" s="42"/>
      <c r="AL93" s="42"/>
      <c r="AM93" s="42"/>
      <c r="AN93" s="42"/>
      <c r="AO93" s="42"/>
    </row>
    <row r="94" spans="1:41" ht="15">
      <c r="A94" s="14">
        <f t="shared" si="9"/>
        <v>11</v>
      </c>
      <c r="B94" s="49">
        <v>2.3056334169318635</v>
      </c>
      <c r="C94" s="49">
        <v>2.3056334169318635</v>
      </c>
      <c r="D94" s="49">
        <v>2.3056334169318635</v>
      </c>
      <c r="E94" s="49">
        <v>2.3056334169318635</v>
      </c>
      <c r="F94" s="68">
        <v>2.1595921014207624</v>
      </c>
      <c r="G94" s="69">
        <v>2.1465545549800997</v>
      </c>
      <c r="H94" s="69">
        <v>2.1653934017478411</v>
      </c>
      <c r="I94" s="69">
        <v>2.1515206557618849</v>
      </c>
      <c r="J94" s="42">
        <v>2.2000000000000002</v>
      </c>
      <c r="K94" s="42">
        <v>2.2000000000000002</v>
      </c>
      <c r="L94" s="42">
        <v>2.2000000000000002</v>
      </c>
      <c r="M94" s="42">
        <v>2.2000000000000002</v>
      </c>
      <c r="N94" s="80">
        <v>2.4557860423766482</v>
      </c>
      <c r="O94" s="80">
        <v>2.389204103167327</v>
      </c>
      <c r="P94" s="80">
        <v>2.5613383043251496</v>
      </c>
      <c r="Q94" s="80">
        <v>2.5364340468381994</v>
      </c>
      <c r="R94" s="141">
        <v>2.216726</v>
      </c>
      <c r="S94" s="141">
        <v>2.216507</v>
      </c>
      <c r="T94" s="141">
        <v>2.215684</v>
      </c>
      <c r="U94" s="141">
        <v>2.2159170000000001</v>
      </c>
      <c r="V94" s="94">
        <v>1.7295257104670794</v>
      </c>
      <c r="W94" s="94">
        <v>1.697828033793334</v>
      </c>
      <c r="X94" s="94">
        <v>1.7310021032992757</v>
      </c>
      <c r="Y94" s="94">
        <v>1.7433101049156354</v>
      </c>
      <c r="Z94" s="39"/>
      <c r="AA94" s="39"/>
      <c r="AB94" s="39"/>
      <c r="AC94" s="39"/>
      <c r="AD94" s="38"/>
      <c r="AE94" s="38"/>
      <c r="AF94" s="38"/>
      <c r="AG94" s="38"/>
      <c r="AH94" s="42"/>
      <c r="AI94" s="42"/>
      <c r="AJ94" s="42"/>
      <c r="AK94" s="42"/>
      <c r="AL94" s="42"/>
      <c r="AM94" s="42"/>
      <c r="AN94" s="42"/>
      <c r="AO94" s="42"/>
    </row>
    <row r="95" spans="1:41">
      <c r="A95" s="14">
        <f t="shared" si="9"/>
        <v>12</v>
      </c>
      <c r="B95" s="49">
        <v>2.0777806618256869</v>
      </c>
      <c r="C95" s="49">
        <v>2.0777806618256869</v>
      </c>
      <c r="D95" s="49">
        <v>2.0777806618256869</v>
      </c>
      <c r="E95" s="49">
        <v>2.0777806618256869</v>
      </c>
      <c r="F95" s="66">
        <v>1.9803247200559133</v>
      </c>
      <c r="G95" s="67">
        <v>1.9948311513667312</v>
      </c>
      <c r="H95" s="67">
        <v>1.9948311513667312</v>
      </c>
      <c r="I95" s="67">
        <v>1.9808625675845593</v>
      </c>
      <c r="J95" s="42">
        <v>2.0299999999999998</v>
      </c>
      <c r="K95" s="42">
        <v>2</v>
      </c>
      <c r="L95" s="42">
        <v>2</v>
      </c>
      <c r="M95" s="42">
        <v>1.95</v>
      </c>
      <c r="N95" s="80">
        <v>2.2201295983122078</v>
      </c>
      <c r="O95" s="80">
        <v>2.2507338198079405</v>
      </c>
      <c r="P95" s="80">
        <v>2.2331223372864777</v>
      </c>
      <c r="Q95" s="80">
        <v>2.2938295747777149</v>
      </c>
      <c r="R95" s="141">
        <v>2.0455679999999998</v>
      </c>
      <c r="S95" s="141">
        <v>2.04556</v>
      </c>
      <c r="T95" s="141">
        <v>2.0449259999999998</v>
      </c>
      <c r="U95" s="141">
        <v>2.0450910000000002</v>
      </c>
      <c r="V95" s="94">
        <v>1.6035226129782731</v>
      </c>
      <c r="W95" s="94">
        <v>1.5984843713493362</v>
      </c>
      <c r="X95" s="94">
        <v>1.6205652540636069</v>
      </c>
      <c r="Y95" s="94">
        <v>1.6270114021252942</v>
      </c>
      <c r="Z95" s="39"/>
      <c r="AA95" s="39"/>
      <c r="AB95" s="39"/>
      <c r="AC95" s="39"/>
      <c r="AD95" s="38"/>
      <c r="AE95" s="38"/>
      <c r="AF95" s="38"/>
      <c r="AG95" s="38"/>
      <c r="AH95" s="42"/>
      <c r="AI95" s="42"/>
      <c r="AJ95" s="42"/>
      <c r="AK95" s="42"/>
      <c r="AL95" s="42"/>
      <c r="AM95" s="42"/>
      <c r="AN95" s="42"/>
      <c r="AO95" s="42"/>
    </row>
    <row r="96" spans="1:41">
      <c r="A96" s="14">
        <f t="shared" si="9"/>
        <v>13</v>
      </c>
      <c r="B96" s="49"/>
      <c r="C96" s="49"/>
      <c r="D96" s="49"/>
      <c r="E96" s="49"/>
      <c r="F96" s="47"/>
      <c r="G96" s="42"/>
      <c r="H96" s="42"/>
      <c r="I96" s="42"/>
      <c r="J96" s="42"/>
      <c r="K96" s="42"/>
      <c r="L96" s="42"/>
      <c r="M96" s="42"/>
      <c r="N96" s="42"/>
      <c r="O96" s="42"/>
      <c r="P96" s="42"/>
      <c r="Q96" s="42"/>
      <c r="R96" s="141"/>
      <c r="S96" s="80"/>
      <c r="T96" s="80"/>
      <c r="U96" s="80"/>
      <c r="V96" s="8"/>
      <c r="W96" s="8"/>
      <c r="X96" s="8"/>
      <c r="Y96" s="8"/>
      <c r="Z96" s="39"/>
      <c r="AA96" s="39"/>
      <c r="AB96" s="39"/>
      <c r="AC96" s="39"/>
      <c r="AD96" s="38"/>
      <c r="AE96" s="38"/>
      <c r="AF96" s="38"/>
      <c r="AG96" s="38"/>
      <c r="AH96" s="42"/>
      <c r="AI96" s="42"/>
      <c r="AJ96" s="42"/>
      <c r="AK96" s="42"/>
      <c r="AL96" s="42"/>
      <c r="AM96" s="42"/>
      <c r="AN96" s="42"/>
      <c r="AO96" s="42"/>
    </row>
    <row r="97" spans="1:41">
      <c r="A97" s="14">
        <f t="shared" si="9"/>
        <v>14</v>
      </c>
      <c r="B97" s="49"/>
      <c r="C97" s="49"/>
      <c r="D97" s="49"/>
      <c r="E97" s="49"/>
      <c r="F97" s="47"/>
      <c r="G97" s="42"/>
      <c r="H97" s="42"/>
      <c r="I97" s="42"/>
      <c r="J97" s="42"/>
      <c r="K97" s="42"/>
      <c r="L97" s="42"/>
      <c r="M97" s="42"/>
      <c r="N97" s="42"/>
      <c r="O97" s="42"/>
      <c r="P97" s="42"/>
      <c r="Q97" s="42"/>
      <c r="R97" s="141"/>
      <c r="S97" s="80"/>
      <c r="T97" s="80"/>
      <c r="U97" s="80"/>
      <c r="V97" s="10"/>
      <c r="W97" s="10"/>
      <c r="X97" s="10"/>
      <c r="Y97" s="10"/>
      <c r="Z97" s="39"/>
      <c r="AA97" s="39"/>
      <c r="AB97" s="39"/>
      <c r="AC97" s="39"/>
      <c r="AD97" s="38"/>
      <c r="AE97" s="38"/>
      <c r="AF97" s="38"/>
      <c r="AG97" s="38"/>
      <c r="AH97" s="42"/>
      <c r="AI97" s="42"/>
      <c r="AJ97" s="42"/>
      <c r="AK97" s="42"/>
      <c r="AL97" s="42"/>
      <c r="AM97" s="42"/>
      <c r="AN97" s="42"/>
      <c r="AO97" s="42"/>
    </row>
    <row r="98" spans="1:41" ht="15">
      <c r="A98" s="14">
        <f t="shared" si="9"/>
        <v>15</v>
      </c>
      <c r="B98" s="49"/>
      <c r="C98" s="49"/>
      <c r="D98" s="49"/>
      <c r="E98" s="49"/>
      <c r="F98" s="48"/>
      <c r="G98" s="45"/>
      <c r="H98" s="45"/>
      <c r="I98" s="45"/>
      <c r="J98" s="42"/>
      <c r="K98" s="42"/>
      <c r="L98" s="42"/>
      <c r="M98" s="42"/>
      <c r="N98" s="42"/>
      <c r="O98" s="42"/>
      <c r="P98" s="42"/>
      <c r="Q98" s="42"/>
      <c r="R98" s="80"/>
      <c r="S98" s="80"/>
      <c r="T98" s="80"/>
      <c r="U98" s="80"/>
      <c r="V98" s="42"/>
      <c r="W98" s="42"/>
      <c r="X98" s="42"/>
      <c r="Y98" s="42"/>
      <c r="Z98" s="39"/>
      <c r="AA98" s="39"/>
      <c r="AB98" s="39"/>
      <c r="AC98" s="39"/>
      <c r="AD98" s="38"/>
      <c r="AE98" s="38"/>
      <c r="AF98" s="38"/>
      <c r="AG98" s="38"/>
      <c r="AH98" s="42"/>
      <c r="AI98" s="42"/>
      <c r="AJ98" s="42"/>
      <c r="AK98" s="42"/>
      <c r="AL98" s="42"/>
      <c r="AM98" s="42"/>
      <c r="AN98" s="42"/>
      <c r="AO98" s="42"/>
    </row>
    <row r="99" spans="1:41" ht="15">
      <c r="A99" s="14">
        <f t="shared" si="9"/>
        <v>16</v>
      </c>
      <c r="B99" s="48"/>
      <c r="C99" s="47"/>
      <c r="D99" s="47"/>
      <c r="E99" s="48"/>
      <c r="F99" s="48"/>
      <c r="G99" s="45"/>
      <c r="H99" s="45"/>
      <c r="I99" s="45"/>
      <c r="J99" s="42"/>
      <c r="K99" s="42"/>
      <c r="L99" s="42"/>
      <c r="M99" s="42"/>
      <c r="N99" s="42"/>
      <c r="O99" s="42"/>
      <c r="P99" s="42"/>
      <c r="Q99" s="42"/>
      <c r="R99" s="42"/>
      <c r="S99" s="42"/>
      <c r="T99" s="42"/>
      <c r="U99" s="42"/>
      <c r="V99" s="8"/>
      <c r="W99" s="8"/>
      <c r="X99" s="8"/>
      <c r="Y99" s="8"/>
      <c r="Z99" s="39"/>
      <c r="AA99" s="39"/>
      <c r="AB99" s="39"/>
      <c r="AC99" s="39"/>
      <c r="AD99" s="38"/>
      <c r="AE99" s="38"/>
      <c r="AF99" s="38"/>
      <c r="AG99" s="38"/>
      <c r="AH99" s="42"/>
      <c r="AI99" s="42"/>
      <c r="AJ99" s="42"/>
      <c r="AK99" s="42"/>
      <c r="AL99" s="42"/>
      <c r="AM99" s="42"/>
      <c r="AN99" s="42"/>
      <c r="AO99" s="42"/>
    </row>
    <row r="100" spans="1:41" ht="15">
      <c r="A100" s="14">
        <f t="shared" si="9"/>
        <v>17</v>
      </c>
      <c r="B100" s="45"/>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39"/>
      <c r="AA100" s="39"/>
      <c r="AB100" s="39"/>
      <c r="AC100" s="39"/>
      <c r="AD100" s="38"/>
      <c r="AE100" s="38"/>
      <c r="AF100" s="38"/>
      <c r="AG100" s="38"/>
      <c r="AH100" s="42"/>
      <c r="AI100" s="42"/>
      <c r="AJ100" s="42"/>
      <c r="AK100" s="42"/>
      <c r="AL100" s="42"/>
      <c r="AM100" s="42"/>
      <c r="AN100" s="42"/>
      <c r="AO100" s="42"/>
    </row>
    <row r="101" spans="1:41">
      <c r="A101" s="14">
        <f t="shared" si="9"/>
        <v>18</v>
      </c>
      <c r="B101" s="42"/>
      <c r="C101" s="42"/>
      <c r="D101" s="42"/>
      <c r="E101" s="42"/>
      <c r="F101" s="42"/>
      <c r="G101" s="42"/>
      <c r="H101" s="42"/>
      <c r="I101" s="42"/>
      <c r="J101" s="42"/>
      <c r="K101" s="42"/>
      <c r="L101" s="42"/>
      <c r="M101" s="42"/>
      <c r="N101" s="42"/>
      <c r="O101" s="42"/>
      <c r="P101" s="42"/>
      <c r="Q101" s="42"/>
      <c r="R101" s="42"/>
      <c r="S101" s="42"/>
      <c r="T101" s="42"/>
      <c r="U101" s="42"/>
      <c r="V101" s="38"/>
      <c r="W101" s="38"/>
      <c r="X101" s="38"/>
      <c r="Y101" s="38"/>
      <c r="Z101" s="42"/>
      <c r="AA101" s="42"/>
      <c r="AB101" s="42"/>
      <c r="AC101" s="42"/>
      <c r="AD101" s="38"/>
      <c r="AE101" s="38"/>
      <c r="AF101" s="38"/>
      <c r="AG101" s="38"/>
      <c r="AH101" s="42"/>
      <c r="AI101" s="42"/>
      <c r="AJ101" s="42"/>
      <c r="AK101" s="42"/>
      <c r="AL101" s="42"/>
      <c r="AM101" s="42"/>
      <c r="AN101" s="42"/>
      <c r="AO101" s="42"/>
    </row>
    <row r="102" spans="1:41">
      <c r="A102" s="14">
        <f t="shared" si="9"/>
        <v>19</v>
      </c>
      <c r="B102" s="42"/>
      <c r="C102" s="42"/>
      <c r="D102" s="42"/>
      <c r="E102" s="42"/>
      <c r="F102" s="42"/>
      <c r="G102" s="42"/>
      <c r="H102" s="42"/>
      <c r="I102" s="42"/>
      <c r="J102" s="42"/>
      <c r="K102" s="42"/>
      <c r="L102" s="42"/>
      <c r="M102" s="42"/>
      <c r="N102" s="42"/>
      <c r="O102" s="42"/>
      <c r="P102" s="42"/>
      <c r="Q102" s="42"/>
      <c r="R102" s="42"/>
      <c r="S102" s="42"/>
      <c r="T102" s="42"/>
      <c r="U102" s="42"/>
      <c r="V102" s="38"/>
      <c r="W102" s="38"/>
      <c r="X102" s="38"/>
      <c r="Y102" s="38"/>
      <c r="Z102" s="42"/>
      <c r="AA102" s="42"/>
      <c r="AB102" s="42"/>
      <c r="AC102" s="42"/>
      <c r="AD102" s="38"/>
      <c r="AE102" s="38"/>
      <c r="AF102" s="38"/>
      <c r="AG102" s="38"/>
      <c r="AH102" s="42"/>
      <c r="AI102" s="42"/>
      <c r="AJ102" s="42"/>
      <c r="AK102" s="42"/>
      <c r="AL102" s="42"/>
      <c r="AM102" s="42"/>
      <c r="AN102" s="42"/>
      <c r="AO102" s="42"/>
    </row>
    <row r="103" spans="1:41">
      <c r="A103" s="14">
        <f t="shared" si="9"/>
        <v>20</v>
      </c>
      <c r="B103" s="42"/>
      <c r="C103" s="42"/>
      <c r="D103" s="42"/>
      <c r="E103" s="42"/>
      <c r="F103" s="42"/>
      <c r="G103" s="42"/>
      <c r="H103" s="42"/>
      <c r="I103" s="42"/>
      <c r="J103" s="42"/>
      <c r="K103" s="42"/>
      <c r="L103" s="42"/>
      <c r="M103" s="42"/>
      <c r="N103" s="42"/>
      <c r="O103" s="42"/>
      <c r="P103" s="42"/>
      <c r="Q103" s="42"/>
      <c r="R103" s="42"/>
      <c r="S103" s="42"/>
      <c r="T103" s="42"/>
      <c r="U103" s="42"/>
      <c r="V103" s="38"/>
      <c r="W103" s="38"/>
      <c r="X103" s="38"/>
      <c r="Y103" s="38"/>
      <c r="Z103" s="42"/>
      <c r="AA103" s="42"/>
      <c r="AB103" s="42"/>
      <c r="AC103" s="42"/>
      <c r="AD103" s="38"/>
      <c r="AE103" s="38"/>
      <c r="AF103" s="38"/>
      <c r="AG103" s="38"/>
      <c r="AH103" s="42"/>
      <c r="AI103" s="42"/>
      <c r="AJ103" s="42"/>
      <c r="AK103" s="42"/>
      <c r="AL103" s="42"/>
      <c r="AM103" s="42"/>
      <c r="AN103" s="42"/>
      <c r="AO103" s="42"/>
    </row>
    <row r="104" spans="1:41">
      <c r="A104" s="14">
        <f t="shared" si="9"/>
        <v>21</v>
      </c>
      <c r="B104" s="42"/>
      <c r="C104" s="42"/>
      <c r="D104" s="42"/>
      <c r="E104" s="42"/>
      <c r="F104" s="42"/>
      <c r="G104" s="42"/>
      <c r="H104" s="42"/>
      <c r="I104" s="42"/>
      <c r="J104" s="42"/>
      <c r="K104" s="42"/>
      <c r="L104" s="42"/>
      <c r="M104" s="42"/>
      <c r="N104" s="42"/>
      <c r="O104" s="42"/>
      <c r="P104" s="42"/>
      <c r="Q104" s="42"/>
      <c r="R104" s="42"/>
      <c r="S104" s="42"/>
      <c r="T104" s="42"/>
      <c r="U104" s="42"/>
      <c r="V104" s="38"/>
      <c r="W104" s="38"/>
      <c r="X104" s="38"/>
      <c r="Y104" s="38"/>
      <c r="Z104" s="42"/>
      <c r="AA104" s="42"/>
      <c r="AB104" s="42"/>
      <c r="AC104" s="42"/>
      <c r="AD104" s="38"/>
      <c r="AE104" s="38"/>
      <c r="AF104" s="38"/>
      <c r="AG104" s="38"/>
      <c r="AH104" s="42"/>
      <c r="AI104" s="42"/>
      <c r="AJ104" s="42"/>
      <c r="AK104" s="42"/>
      <c r="AL104" s="42"/>
      <c r="AM104" s="42"/>
      <c r="AN104" s="42"/>
      <c r="AO104" s="42"/>
    </row>
    <row r="105" spans="1:41">
      <c r="A105" s="14">
        <f t="shared" si="9"/>
        <v>22</v>
      </c>
      <c r="B105" s="42"/>
      <c r="C105" s="42"/>
      <c r="D105" s="42"/>
      <c r="E105" s="42"/>
      <c r="F105" s="42"/>
      <c r="G105" s="42"/>
      <c r="H105" s="42"/>
      <c r="I105" s="42"/>
      <c r="J105" s="42"/>
      <c r="K105" s="42"/>
      <c r="L105" s="42"/>
      <c r="M105" s="42"/>
      <c r="N105" s="42"/>
      <c r="O105" s="42"/>
      <c r="P105" s="42"/>
      <c r="Q105" s="42"/>
      <c r="R105" s="42"/>
      <c r="S105" s="42"/>
      <c r="T105" s="42"/>
      <c r="U105" s="42"/>
      <c r="V105" s="38"/>
      <c r="W105" s="38"/>
      <c r="X105" s="38"/>
      <c r="Y105" s="38"/>
      <c r="Z105" s="42"/>
      <c r="AA105" s="42"/>
      <c r="AB105" s="42"/>
      <c r="AC105" s="42"/>
      <c r="AD105" s="38"/>
      <c r="AE105" s="38"/>
      <c r="AF105" s="38"/>
      <c r="AG105" s="38"/>
      <c r="AH105" s="42"/>
      <c r="AI105" s="42"/>
      <c r="AJ105" s="42"/>
      <c r="AK105" s="42"/>
      <c r="AL105" s="42"/>
      <c r="AM105" s="42"/>
      <c r="AN105" s="42"/>
      <c r="AO105" s="42"/>
    </row>
    <row r="106" spans="1:41">
      <c r="A106" s="14">
        <f t="shared" si="9"/>
        <v>23</v>
      </c>
      <c r="B106" s="42"/>
      <c r="C106" s="42"/>
      <c r="D106" s="42"/>
      <c r="E106" s="42"/>
      <c r="F106" s="42"/>
      <c r="G106" s="42"/>
      <c r="H106" s="42"/>
      <c r="I106" s="42"/>
      <c r="J106" s="42"/>
      <c r="K106" s="42"/>
      <c r="L106" s="42"/>
      <c r="M106" s="42"/>
      <c r="N106" s="42"/>
      <c r="O106" s="42"/>
      <c r="P106" s="42"/>
      <c r="Q106" s="42"/>
      <c r="R106" s="42"/>
      <c r="S106" s="42"/>
      <c r="T106" s="42"/>
      <c r="U106" s="42"/>
      <c r="V106" s="38"/>
      <c r="W106" s="38"/>
      <c r="X106" s="38"/>
      <c r="Y106" s="38"/>
      <c r="Z106" s="42"/>
      <c r="AA106" s="42"/>
      <c r="AB106" s="42"/>
      <c r="AC106" s="42"/>
      <c r="AD106" s="38"/>
      <c r="AE106" s="38"/>
      <c r="AF106" s="38"/>
      <c r="AG106" s="38"/>
      <c r="AH106" s="42"/>
      <c r="AI106" s="42"/>
      <c r="AJ106" s="42"/>
      <c r="AK106" s="42"/>
      <c r="AL106" s="42"/>
      <c r="AM106" s="42"/>
      <c r="AN106" s="42"/>
      <c r="AO106" s="42"/>
    </row>
    <row r="107" spans="1:41">
      <c r="A107" s="44"/>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4"/>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4"/>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198" t="s">
        <v>133</v>
      </c>
      <c r="C111" s="198"/>
      <c r="D111" s="198"/>
      <c r="E111" s="198"/>
      <c r="F111" s="198"/>
      <c r="G111" s="198"/>
      <c r="H111" s="198"/>
      <c r="I111" s="198"/>
      <c r="J111" s="198"/>
      <c r="K111" s="198"/>
      <c r="L111" s="198"/>
      <c r="M111" s="22"/>
      <c r="N111" s="22"/>
      <c r="O111" s="22"/>
      <c r="P111" s="22"/>
      <c r="Q111" s="22"/>
    </row>
    <row r="112" spans="1:41" ht="51">
      <c r="A112" s="11" t="s">
        <v>5</v>
      </c>
      <c r="B112" s="91" t="s">
        <v>125</v>
      </c>
      <c r="C112" s="91" t="s">
        <v>126</v>
      </c>
      <c r="D112" s="91" t="s">
        <v>127</v>
      </c>
      <c r="E112" s="91" t="s">
        <v>128</v>
      </c>
      <c r="F112" s="92" t="s">
        <v>129</v>
      </c>
      <c r="G112" s="92" t="s">
        <v>130</v>
      </c>
      <c r="H112" s="92" t="s">
        <v>131</v>
      </c>
      <c r="I112" s="93"/>
      <c r="J112" s="93"/>
      <c r="K112" s="93"/>
      <c r="L112" s="93"/>
      <c r="M112" s="22"/>
      <c r="N112" s="22"/>
      <c r="O112" s="22"/>
      <c r="P112" s="22"/>
      <c r="Q112" s="22"/>
      <c r="R112" s="23"/>
      <c r="S112" s="23"/>
      <c r="T112" s="23"/>
      <c r="U112" s="23"/>
    </row>
    <row r="113" spans="1:41">
      <c r="A113" s="14">
        <v>-6</v>
      </c>
      <c r="B113" s="80"/>
      <c r="C113" s="80">
        <v>1468.8</v>
      </c>
      <c r="D113" s="80"/>
      <c r="E113" s="80">
        <v>2518.8118811881186</v>
      </c>
      <c r="F113" s="90">
        <v>20100</v>
      </c>
      <c r="G113" s="80">
        <v>51280</v>
      </c>
      <c r="H113" s="80"/>
      <c r="I113" s="80"/>
      <c r="J113" s="141"/>
      <c r="K113" s="142"/>
      <c r="L113" s="80"/>
      <c r="R113" s="23"/>
      <c r="S113" s="23"/>
      <c r="T113" s="23"/>
      <c r="U113" s="23"/>
    </row>
    <row r="114" spans="1:41">
      <c r="A114" s="14">
        <f>A113+1</f>
        <v>-5</v>
      </c>
      <c r="B114" s="80"/>
      <c r="C114" s="80">
        <v>3302.3999999999996</v>
      </c>
      <c r="D114" s="80"/>
      <c r="E114" s="80">
        <v>22309.30693069307</v>
      </c>
      <c r="F114" s="90">
        <v>51844</v>
      </c>
      <c r="G114" s="80">
        <v>114680</v>
      </c>
      <c r="H114" s="80"/>
      <c r="I114" s="80"/>
      <c r="J114" s="141"/>
      <c r="K114" s="142"/>
      <c r="L114" s="80"/>
      <c r="Z114" s="24"/>
      <c r="AA114" s="24"/>
      <c r="AB114" s="24"/>
      <c r="AC114" s="24"/>
    </row>
    <row r="115" spans="1:41">
      <c r="A115" s="14">
        <f t="shared" ref="A115:A147" si="10">A114+1</f>
        <v>-4</v>
      </c>
      <c r="B115" s="80"/>
      <c r="C115" s="80">
        <v>30412.799999999999</v>
      </c>
      <c r="D115" s="80"/>
      <c r="E115" s="80">
        <v>44095.841584158414</v>
      </c>
      <c r="F115" s="90">
        <v>112910</v>
      </c>
      <c r="G115" s="80">
        <v>243740</v>
      </c>
      <c r="H115" s="80"/>
      <c r="I115" s="80"/>
      <c r="J115" s="141"/>
      <c r="K115" s="142"/>
      <c r="L115" s="80"/>
      <c r="R115" s="16"/>
      <c r="S115" s="16"/>
      <c r="T115" s="16"/>
      <c r="U115" s="16"/>
      <c r="Z115" s="24"/>
      <c r="AA115" s="24"/>
      <c r="AB115" s="24"/>
      <c r="AC115" s="24"/>
    </row>
    <row r="116" spans="1:41">
      <c r="A116" s="14">
        <f t="shared" si="10"/>
        <v>-3</v>
      </c>
      <c r="B116" s="80"/>
      <c r="C116" s="80">
        <v>124234</v>
      </c>
      <c r="D116" s="80"/>
      <c r="E116" s="80">
        <v>110225.34653465346</v>
      </c>
      <c r="F116" s="90">
        <v>243760</v>
      </c>
      <c r="G116" s="80">
        <v>411620</v>
      </c>
      <c r="H116" s="80">
        <v>180193</v>
      </c>
      <c r="I116" s="80"/>
      <c r="J116" s="141"/>
      <c r="K116" s="142"/>
      <c r="L116" s="80"/>
      <c r="Z116" s="24"/>
      <c r="AA116" s="24"/>
      <c r="AB116" s="24"/>
      <c r="AC116" s="24"/>
    </row>
    <row r="117" spans="1:41">
      <c r="A117" s="14">
        <f t="shared" si="10"/>
        <v>-2</v>
      </c>
      <c r="B117" s="80"/>
      <c r="C117" s="80">
        <v>274301</v>
      </c>
      <c r="D117" s="80"/>
      <c r="E117" s="80">
        <v>244519.60396039608</v>
      </c>
      <c r="F117" s="90">
        <v>448020</v>
      </c>
      <c r="G117" s="80">
        <v>781110</v>
      </c>
      <c r="H117" s="80">
        <v>366542</v>
      </c>
      <c r="I117" s="80"/>
      <c r="J117" s="141"/>
      <c r="K117" s="142"/>
      <c r="L117" s="80"/>
      <c r="M117" s="25"/>
      <c r="N117" s="25"/>
      <c r="O117" s="25"/>
      <c r="P117" s="25"/>
      <c r="Q117" s="25"/>
      <c r="R117" s="26"/>
      <c r="S117" s="26"/>
      <c r="T117" s="26"/>
      <c r="U117" s="26"/>
      <c r="Z117" s="24"/>
      <c r="AA117" s="24"/>
      <c r="AB117" s="24"/>
      <c r="AC117" s="24"/>
    </row>
    <row r="118" spans="1:41">
      <c r="A118" s="14">
        <f t="shared" si="10"/>
        <v>-1</v>
      </c>
      <c r="B118" s="80"/>
      <c r="C118" s="80">
        <v>507994</v>
      </c>
      <c r="D118" s="80"/>
      <c r="E118" s="80">
        <v>382527.92079207924</v>
      </c>
      <c r="F118" s="90">
        <v>727420</v>
      </c>
      <c r="G118" s="80">
        <v>1265680</v>
      </c>
      <c r="H118" s="80">
        <v>608032</v>
      </c>
      <c r="I118" s="80"/>
      <c r="J118" s="141"/>
      <c r="K118" s="142"/>
      <c r="L118" s="80"/>
      <c r="M118" s="25"/>
      <c r="N118" s="25"/>
      <c r="O118" s="25"/>
      <c r="P118" s="25"/>
      <c r="Q118" s="25"/>
      <c r="R118" s="23"/>
      <c r="S118" s="23"/>
      <c r="T118" s="23"/>
      <c r="U118" s="23"/>
      <c r="Z118" s="24"/>
      <c r="AA118" s="24"/>
      <c r="AB118" s="24"/>
      <c r="AC118" s="24"/>
    </row>
    <row r="119" spans="1:41">
      <c r="A119" s="14">
        <f t="shared" si="10"/>
        <v>0</v>
      </c>
      <c r="B119" s="80"/>
      <c r="C119" s="80">
        <v>818314</v>
      </c>
      <c r="D119" s="80"/>
      <c r="E119" s="80">
        <v>697322.37623762374</v>
      </c>
      <c r="F119" s="90">
        <v>1084300</v>
      </c>
      <c r="G119" s="80">
        <v>1707260</v>
      </c>
      <c r="H119" s="80">
        <v>920034</v>
      </c>
      <c r="I119" s="80"/>
      <c r="J119" s="141"/>
      <c r="K119" s="142"/>
      <c r="L119" s="80"/>
      <c r="M119" s="25"/>
      <c r="N119" s="25"/>
      <c r="O119" s="25"/>
      <c r="P119" s="25"/>
      <c r="Q119" s="25"/>
      <c r="R119" s="23"/>
      <c r="S119" s="23"/>
      <c r="T119" s="23"/>
      <c r="U119" s="23"/>
      <c r="Z119" s="24"/>
      <c r="AA119" s="24"/>
      <c r="AB119" s="24"/>
      <c r="AC119" s="24"/>
    </row>
    <row r="120" spans="1:41">
      <c r="A120" s="14">
        <f t="shared" si="10"/>
        <v>1</v>
      </c>
      <c r="B120" s="80"/>
      <c r="C120" s="80">
        <v>1273370</v>
      </c>
      <c r="D120" s="80"/>
      <c r="E120" s="80">
        <v>1069295.0495049506</v>
      </c>
      <c r="F120" s="90">
        <v>1509100</v>
      </c>
      <c r="G120" s="80">
        <v>2392970</v>
      </c>
      <c r="H120" s="80">
        <v>1314439</v>
      </c>
      <c r="I120" s="80"/>
      <c r="J120" s="141"/>
      <c r="K120" s="142"/>
      <c r="L120" s="80"/>
      <c r="M120" s="25"/>
      <c r="N120" s="25"/>
      <c r="O120" s="25"/>
      <c r="P120" s="25"/>
      <c r="Q120" s="25"/>
      <c r="R120" s="23"/>
      <c r="S120" s="23"/>
      <c r="T120" s="23"/>
      <c r="U120" s="23"/>
      <c r="Z120" s="24"/>
      <c r="AA120" s="24"/>
      <c r="AB120" s="24"/>
      <c r="AC120" s="24"/>
    </row>
    <row r="121" spans="1:41">
      <c r="A121" s="14">
        <f t="shared" si="10"/>
        <v>2</v>
      </c>
      <c r="B121" s="80"/>
      <c r="C121" s="80">
        <v>1789440</v>
      </c>
      <c r="D121" s="80"/>
      <c r="E121" s="80">
        <v>1442130.2970297029</v>
      </c>
      <c r="F121" s="90">
        <v>1994000</v>
      </c>
      <c r="G121" s="80">
        <v>2954870</v>
      </c>
      <c r="H121" s="80">
        <v>1856586</v>
      </c>
      <c r="I121" s="80"/>
      <c r="J121" s="141"/>
      <c r="K121" s="142"/>
      <c r="L121" s="80"/>
      <c r="M121" s="25"/>
      <c r="N121" s="25"/>
      <c r="O121" s="25"/>
      <c r="P121" s="25"/>
      <c r="Q121" s="25"/>
      <c r="R121" s="23"/>
      <c r="S121" s="23"/>
      <c r="T121" s="23"/>
      <c r="U121" s="23"/>
      <c r="Z121" s="24"/>
      <c r="AA121" s="24"/>
      <c r="AB121" s="24"/>
      <c r="AC121" s="24"/>
    </row>
    <row r="122" spans="1:41">
      <c r="A122" s="14">
        <f t="shared" si="10"/>
        <v>3</v>
      </c>
      <c r="B122" s="80"/>
      <c r="C122" s="80">
        <v>2342590</v>
      </c>
      <c r="D122" s="80"/>
      <c r="E122" s="80">
        <v>1842629.7029702968</v>
      </c>
      <c r="F122" s="90">
        <v>2516300</v>
      </c>
      <c r="G122" s="80">
        <v>3749490</v>
      </c>
      <c r="H122" s="80">
        <v>2416578</v>
      </c>
      <c r="I122" s="80"/>
      <c r="J122" s="141"/>
      <c r="K122" s="142"/>
      <c r="L122" s="80"/>
      <c r="M122" s="25"/>
      <c r="N122" s="25"/>
      <c r="O122" s="25"/>
      <c r="P122" s="25"/>
      <c r="Q122" s="25"/>
      <c r="R122" s="23"/>
      <c r="S122" s="23"/>
      <c r="T122" s="23"/>
      <c r="U122" s="23"/>
      <c r="Z122" s="24"/>
      <c r="AA122" s="24"/>
      <c r="AB122" s="24"/>
      <c r="AC122" s="24"/>
    </row>
    <row r="123" spans="1:41">
      <c r="A123" s="14">
        <f t="shared" si="10"/>
        <v>4</v>
      </c>
      <c r="B123" s="80"/>
      <c r="C123" s="80">
        <v>2961870</v>
      </c>
      <c r="D123" s="80"/>
      <c r="E123" s="80">
        <v>2370314.8514851481</v>
      </c>
      <c r="F123" s="90">
        <v>3077500</v>
      </c>
      <c r="G123" s="80">
        <v>4561190</v>
      </c>
      <c r="H123" s="80">
        <v>3109272</v>
      </c>
      <c r="I123" s="80"/>
      <c r="J123" s="141"/>
      <c r="K123" s="142"/>
      <c r="L123" s="80"/>
      <c r="M123" s="25"/>
      <c r="N123" s="25"/>
      <c r="O123" s="25"/>
      <c r="P123" s="25"/>
      <c r="Q123" s="25"/>
      <c r="R123" s="23"/>
      <c r="S123" s="23"/>
      <c r="T123" s="23"/>
      <c r="U123" s="23"/>
      <c r="Z123" s="24"/>
      <c r="AA123" s="24"/>
      <c r="AB123" s="24"/>
      <c r="AC123" s="24"/>
    </row>
    <row r="124" spans="1:41">
      <c r="A124" s="14">
        <f t="shared" si="10"/>
        <v>5</v>
      </c>
      <c r="B124" s="80"/>
      <c r="C124" s="80">
        <v>3552670</v>
      </c>
      <c r="D124" s="80"/>
      <c r="E124" s="80">
        <v>2936032.8712871289</v>
      </c>
      <c r="F124" s="90">
        <v>3681900</v>
      </c>
      <c r="G124" s="80">
        <v>5109130</v>
      </c>
      <c r="H124" s="80">
        <v>3785784</v>
      </c>
      <c r="I124" s="80"/>
      <c r="J124" s="141"/>
      <c r="K124" s="142"/>
      <c r="L124" s="80"/>
      <c r="M124" s="25"/>
      <c r="N124" s="25"/>
      <c r="O124" s="25"/>
      <c r="P124" s="25"/>
      <c r="Q124" s="25"/>
      <c r="Z124" s="27"/>
      <c r="AA124" s="27"/>
      <c r="AB124" s="27"/>
      <c r="AC124" s="27"/>
    </row>
    <row r="125" spans="1:41">
      <c r="A125" s="14">
        <f t="shared" si="10"/>
        <v>6</v>
      </c>
      <c r="B125" s="80"/>
      <c r="C125" s="80">
        <v>4210030</v>
      </c>
      <c r="D125" s="80"/>
      <c r="E125" s="80">
        <v>3464946.5346534653</v>
      </c>
      <c r="F125" s="90">
        <v>4291000</v>
      </c>
      <c r="G125" s="80">
        <v>5840620</v>
      </c>
      <c r="H125" s="80">
        <v>4311388</v>
      </c>
      <c r="I125" s="80"/>
      <c r="J125" s="141"/>
      <c r="K125" s="142"/>
      <c r="L125" s="80"/>
      <c r="M125" s="25"/>
      <c r="N125" s="25"/>
      <c r="O125" s="25"/>
      <c r="P125" s="25"/>
      <c r="Q125" s="25"/>
      <c r="V125" s="28"/>
      <c r="W125" s="28"/>
      <c r="X125" s="28"/>
      <c r="Y125" s="28"/>
      <c r="AH125" s="28"/>
      <c r="AI125" s="28"/>
      <c r="AJ125" s="28"/>
      <c r="AK125" s="28"/>
      <c r="AL125" s="28"/>
      <c r="AM125" s="28"/>
      <c r="AN125" s="28"/>
      <c r="AO125" s="28"/>
    </row>
    <row r="126" spans="1:41">
      <c r="A126" s="82">
        <f t="shared" si="10"/>
        <v>7</v>
      </c>
      <c r="B126" s="80"/>
      <c r="C126" s="80">
        <v>4881480</v>
      </c>
      <c r="D126" s="80"/>
      <c r="E126" s="80">
        <v>4097864.5544554456</v>
      </c>
      <c r="F126" s="90">
        <v>4854800</v>
      </c>
      <c r="G126" s="80">
        <v>6510290</v>
      </c>
      <c r="H126" s="80">
        <v>5085506</v>
      </c>
      <c r="I126" s="80"/>
      <c r="J126" s="141"/>
      <c r="K126" s="142"/>
      <c r="L126" s="80"/>
    </row>
    <row r="127" spans="1:41">
      <c r="A127" s="14">
        <f t="shared" si="10"/>
        <v>8</v>
      </c>
      <c r="B127" s="80"/>
      <c r="C127" s="80">
        <v>5466830</v>
      </c>
      <c r="D127" s="80"/>
      <c r="E127" s="80">
        <v>4728431.287128713</v>
      </c>
      <c r="F127" s="90">
        <v>5408900</v>
      </c>
      <c r="G127" s="80">
        <v>7186110</v>
      </c>
      <c r="H127" s="80">
        <v>5489059</v>
      </c>
      <c r="I127" s="80"/>
      <c r="J127" s="141"/>
      <c r="K127" s="142"/>
      <c r="L127" s="80"/>
    </row>
    <row r="128" spans="1:41">
      <c r="A128" s="14">
        <f t="shared" si="10"/>
        <v>9</v>
      </c>
      <c r="B128" s="80"/>
      <c r="C128" s="80">
        <v>6132070</v>
      </c>
      <c r="D128" s="80"/>
      <c r="E128" s="80">
        <v>5223948.1188118812</v>
      </c>
      <c r="F128" s="90">
        <v>5970800</v>
      </c>
      <c r="G128" s="80">
        <v>7895530</v>
      </c>
      <c r="H128" s="80">
        <v>6153750</v>
      </c>
      <c r="I128" s="80"/>
      <c r="J128" s="141"/>
      <c r="K128" s="142"/>
      <c r="L128" s="80"/>
    </row>
    <row r="129" spans="1:12">
      <c r="A129" s="14">
        <f t="shared" si="10"/>
        <v>10</v>
      </c>
      <c r="B129" s="80"/>
      <c r="C129" s="80">
        <v>6721039.9999999991</v>
      </c>
      <c r="D129" s="80"/>
      <c r="E129" s="80">
        <v>5794451.8811881188</v>
      </c>
      <c r="F129" s="90">
        <v>6541100</v>
      </c>
      <c r="G129" s="80">
        <v>8527600</v>
      </c>
      <c r="H129" s="80">
        <v>6761202</v>
      </c>
      <c r="I129" s="80"/>
      <c r="J129" s="141"/>
      <c r="K129" s="142"/>
      <c r="L129" s="80"/>
    </row>
    <row r="130" spans="1:12">
      <c r="A130" s="14">
        <f t="shared" si="10"/>
        <v>11</v>
      </c>
      <c r="B130" s="80"/>
      <c r="C130" s="80">
        <v>7293970.0000000009</v>
      </c>
      <c r="D130" s="80"/>
      <c r="E130" s="80">
        <v>6342502.574257426</v>
      </c>
      <c r="F130" s="90">
        <v>7127300</v>
      </c>
      <c r="G130" s="80">
        <v>9098240</v>
      </c>
      <c r="H130" s="80"/>
      <c r="I130" s="80"/>
      <c r="J130" s="141"/>
      <c r="K130" s="142"/>
      <c r="L130" s="80"/>
    </row>
    <row r="131" spans="1:12">
      <c r="A131" s="14">
        <f t="shared" si="10"/>
        <v>12</v>
      </c>
      <c r="B131" s="80"/>
      <c r="C131" s="80">
        <v>7955160</v>
      </c>
      <c r="D131" s="80"/>
      <c r="E131" s="80">
        <v>7004363.1683168299</v>
      </c>
      <c r="F131" s="90">
        <v>7727200</v>
      </c>
      <c r="G131" s="80">
        <v>9813170</v>
      </c>
      <c r="H131" s="80"/>
      <c r="I131" s="80"/>
      <c r="J131" s="141"/>
      <c r="K131" s="142"/>
      <c r="L131" s="80"/>
    </row>
    <row r="132" spans="1:12">
      <c r="A132" s="14">
        <f t="shared" si="10"/>
        <v>13</v>
      </c>
      <c r="B132" s="80"/>
      <c r="C132" s="80"/>
      <c r="D132" s="80"/>
      <c r="E132" s="80"/>
      <c r="F132" s="90"/>
      <c r="G132" s="80"/>
      <c r="H132" s="80"/>
      <c r="I132" s="80"/>
      <c r="J132" s="80"/>
      <c r="K132" s="80"/>
      <c r="L132" s="80"/>
    </row>
    <row r="133" spans="1:12">
      <c r="A133" s="14">
        <f t="shared" si="10"/>
        <v>14</v>
      </c>
      <c r="B133" s="80"/>
      <c r="C133" s="80"/>
      <c r="D133" s="80"/>
      <c r="E133" s="80"/>
      <c r="F133" s="90"/>
      <c r="G133" s="80"/>
      <c r="H133" s="80"/>
      <c r="I133" s="80"/>
      <c r="J133" s="80"/>
      <c r="K133" s="80"/>
      <c r="L133" s="80"/>
    </row>
    <row r="134" spans="1:12">
      <c r="A134" s="14">
        <f t="shared" si="10"/>
        <v>15</v>
      </c>
      <c r="B134" s="80"/>
      <c r="C134" s="80"/>
      <c r="D134" s="80"/>
      <c r="E134" s="80"/>
      <c r="F134" s="90"/>
      <c r="G134" s="80"/>
      <c r="H134" s="80"/>
      <c r="I134" s="80"/>
      <c r="J134" s="80"/>
      <c r="K134" s="80"/>
      <c r="L134" s="80"/>
    </row>
    <row r="135" spans="1:12">
      <c r="A135" s="14">
        <f t="shared" si="10"/>
        <v>16</v>
      </c>
      <c r="B135" s="80"/>
      <c r="C135" s="80"/>
      <c r="D135" s="80"/>
      <c r="E135" s="80"/>
      <c r="F135" s="90"/>
      <c r="G135" s="80"/>
      <c r="H135" s="80"/>
      <c r="I135" s="80"/>
      <c r="J135" s="80"/>
      <c r="K135" s="80"/>
      <c r="L135" s="80"/>
    </row>
    <row r="136" spans="1:12">
      <c r="A136" s="14">
        <f t="shared" si="10"/>
        <v>17</v>
      </c>
      <c r="B136" s="80"/>
      <c r="C136" s="80"/>
      <c r="D136" s="80"/>
      <c r="E136" s="80"/>
      <c r="F136" s="90"/>
      <c r="G136" s="80"/>
      <c r="H136" s="80"/>
      <c r="I136" s="80"/>
      <c r="J136" s="80"/>
      <c r="K136" s="80"/>
      <c r="L136" s="80"/>
    </row>
    <row r="137" spans="1:12">
      <c r="A137" s="14">
        <f t="shared" si="10"/>
        <v>18</v>
      </c>
      <c r="B137" s="80"/>
      <c r="C137" s="80"/>
      <c r="D137" s="80"/>
      <c r="E137" s="80"/>
      <c r="F137" s="90"/>
      <c r="G137" s="80"/>
      <c r="H137" s="80"/>
      <c r="I137" s="80"/>
      <c r="J137" s="80"/>
      <c r="K137" s="80"/>
      <c r="L137" s="80"/>
    </row>
    <row r="138" spans="1:12">
      <c r="A138" s="14">
        <f t="shared" si="10"/>
        <v>19</v>
      </c>
      <c r="B138" s="80"/>
      <c r="C138" s="80"/>
      <c r="D138" s="80"/>
      <c r="E138" s="80"/>
      <c r="F138" s="90"/>
      <c r="G138" s="80"/>
      <c r="H138" s="80"/>
      <c r="I138" s="80"/>
      <c r="J138" s="80"/>
      <c r="K138" s="80"/>
      <c r="L138" s="80"/>
    </row>
    <row r="139" spans="1:12">
      <c r="A139" s="14">
        <f t="shared" si="10"/>
        <v>20</v>
      </c>
      <c r="B139" s="80"/>
      <c r="C139" s="80"/>
      <c r="D139" s="80"/>
      <c r="E139" s="80"/>
      <c r="F139" s="90"/>
      <c r="G139" s="80"/>
      <c r="H139" s="80"/>
      <c r="I139" s="80"/>
      <c r="J139" s="80"/>
      <c r="K139" s="80"/>
      <c r="L139" s="80"/>
    </row>
    <row r="140" spans="1:12">
      <c r="A140" s="14">
        <f t="shared" si="10"/>
        <v>21</v>
      </c>
      <c r="B140" s="80"/>
      <c r="C140" s="80"/>
      <c r="D140" s="80"/>
      <c r="E140" s="80"/>
      <c r="F140" s="90"/>
      <c r="G140" s="80"/>
      <c r="H140" s="80"/>
      <c r="I140" s="80"/>
      <c r="J140" s="80"/>
      <c r="K140" s="80"/>
      <c r="L140" s="80"/>
    </row>
    <row r="141" spans="1:12">
      <c r="A141" s="14">
        <f t="shared" si="10"/>
        <v>22</v>
      </c>
      <c r="B141" s="80"/>
      <c r="C141" s="80"/>
      <c r="D141" s="80"/>
      <c r="E141" s="80"/>
      <c r="F141" s="90"/>
      <c r="G141" s="80"/>
      <c r="H141" s="80"/>
      <c r="I141" s="80"/>
      <c r="J141" s="80"/>
      <c r="K141" s="80"/>
      <c r="L141" s="80"/>
    </row>
    <row r="142" spans="1:12">
      <c r="A142" s="14">
        <f t="shared" si="10"/>
        <v>23</v>
      </c>
      <c r="B142" s="80"/>
      <c r="C142" s="80"/>
      <c r="D142" s="80"/>
      <c r="E142" s="80"/>
      <c r="F142" s="90"/>
      <c r="G142" s="80"/>
      <c r="H142" s="80"/>
      <c r="I142" s="80"/>
      <c r="J142" s="80"/>
      <c r="K142" s="80"/>
      <c r="L142" s="80"/>
    </row>
    <row r="143" spans="1:12">
      <c r="A143" s="14">
        <f t="shared" si="10"/>
        <v>24</v>
      </c>
      <c r="B143" s="80"/>
      <c r="C143" s="80"/>
      <c r="D143" s="80"/>
      <c r="E143" s="80"/>
      <c r="F143" s="90"/>
      <c r="G143" s="80"/>
      <c r="H143" s="80"/>
      <c r="I143" s="80"/>
      <c r="J143" s="80"/>
      <c r="K143" s="80"/>
      <c r="L143" s="80"/>
    </row>
    <row r="144" spans="1:12">
      <c r="A144" s="14">
        <f t="shared" si="10"/>
        <v>25</v>
      </c>
      <c r="B144" s="80"/>
      <c r="C144" s="80"/>
      <c r="D144" s="80"/>
      <c r="E144" s="80"/>
      <c r="F144" s="90"/>
      <c r="G144" s="80"/>
      <c r="H144" s="80"/>
      <c r="I144" s="80"/>
      <c r="J144" s="80"/>
      <c r="K144" s="80"/>
      <c r="L144" s="80"/>
    </row>
    <row r="145" spans="1:12">
      <c r="A145" s="14">
        <f t="shared" si="10"/>
        <v>26</v>
      </c>
      <c r="B145" s="80"/>
      <c r="C145" s="80"/>
      <c r="D145" s="80"/>
      <c r="E145" s="80"/>
      <c r="F145" s="90"/>
      <c r="G145" s="80"/>
      <c r="H145" s="80"/>
      <c r="I145" s="80"/>
      <c r="J145" s="80"/>
      <c r="K145" s="80"/>
      <c r="L145" s="80"/>
    </row>
    <row r="146" spans="1:12">
      <c r="A146" s="14">
        <f t="shared" si="10"/>
        <v>27</v>
      </c>
      <c r="B146" s="80"/>
      <c r="C146" s="80"/>
      <c r="D146" s="80"/>
      <c r="E146" s="80"/>
      <c r="F146" s="90"/>
      <c r="G146" s="80"/>
      <c r="H146" s="80"/>
      <c r="I146" s="80"/>
      <c r="J146" s="80"/>
      <c r="K146" s="80"/>
      <c r="L146" s="80"/>
    </row>
    <row r="147" spans="1:12">
      <c r="A147" s="14">
        <f t="shared" si="10"/>
        <v>28</v>
      </c>
      <c r="B147" s="80"/>
      <c r="C147" s="80"/>
      <c r="D147" s="80"/>
      <c r="E147" s="80"/>
      <c r="F147" s="90"/>
      <c r="G147" s="80"/>
      <c r="H147" s="80"/>
      <c r="I147" s="80"/>
      <c r="J147" s="80"/>
      <c r="K147" s="80"/>
      <c r="L147" s="80"/>
    </row>
  </sheetData>
  <mergeCells count="23">
    <mergeCell ref="B111:L111"/>
    <mergeCell ref="A33:AO33"/>
    <mergeCell ref="A74:AO74"/>
    <mergeCell ref="B36:E36"/>
    <mergeCell ref="F36:I36"/>
    <mergeCell ref="J36:M36"/>
    <mergeCell ref="N36:Q36"/>
    <mergeCell ref="R36:U36"/>
    <mergeCell ref="V36:Y36"/>
    <mergeCell ref="Z36:AC36"/>
    <mergeCell ref="AD36:AG36"/>
    <mergeCell ref="AH36:AK36"/>
    <mergeCell ref="AL36:AO36"/>
    <mergeCell ref="B75:E75"/>
    <mergeCell ref="F75:I75"/>
    <mergeCell ref="J75:M75"/>
    <mergeCell ref="AH75:AK75"/>
    <mergeCell ref="AL75:AO75"/>
    <mergeCell ref="N75:Q75"/>
    <mergeCell ref="R75:U75"/>
    <mergeCell ref="V75:Y75"/>
    <mergeCell ref="Z75:AC75"/>
    <mergeCell ref="AD75:AG75"/>
  </mergeCells>
  <phoneticPr fontId="7"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51"/>
  <sheetViews>
    <sheetView zoomScale="70" zoomScaleNormal="70" workbookViewId="0">
      <selection activeCell="B75" sqref="B75:E75"/>
    </sheetView>
  </sheetViews>
  <sheetFormatPr defaultRowHeight="12.75"/>
  <cols>
    <col min="1" max="1" width="21.42578125" style="18" customWidth="1"/>
    <col min="2" max="2" width="10.28515625" style="18" customWidth="1"/>
    <col min="3" max="5" width="8.7109375" style="18" customWidth="1"/>
    <col min="6" max="9" width="8.7109375" style="17" customWidth="1"/>
    <col min="10" max="10" width="12.42578125" style="17" customWidth="1"/>
    <col min="11" max="11" width="8.7109375" style="17" customWidth="1"/>
    <col min="12" max="12" width="12" style="17" customWidth="1"/>
    <col min="13" max="13" width="11.140625" style="17" customWidth="1"/>
    <col min="14" max="14" width="8.7109375" style="17" customWidth="1"/>
    <col min="15" max="15" width="12" style="17" customWidth="1"/>
    <col min="16" max="17" width="8.7109375" style="17" customWidth="1"/>
    <col min="18" max="62" width="8.7109375" style="18" customWidth="1"/>
    <col min="63" max="16384" width="9.140625" style="18"/>
  </cols>
  <sheetData>
    <row r="1" spans="1:68" ht="15.75">
      <c r="A1" s="35"/>
    </row>
    <row r="2" spans="1:68" ht="15.75">
      <c r="A2" s="35"/>
    </row>
    <row r="3" spans="1:68">
      <c r="A3" s="29" t="s">
        <v>2</v>
      </c>
      <c r="B3" s="41" t="s">
        <v>20</v>
      </c>
      <c r="C3" s="41" t="s">
        <v>21</v>
      </c>
      <c r="D3" s="29"/>
      <c r="E3" s="29"/>
      <c r="F3" s="29"/>
      <c r="G3" s="29"/>
      <c r="H3" s="29"/>
      <c r="I3" s="41"/>
      <c r="J3" s="29"/>
      <c r="K3" s="29"/>
      <c r="L3" s="29"/>
      <c r="M3" s="29"/>
      <c r="R3" s="17"/>
      <c r="S3" s="17"/>
      <c r="T3" s="17"/>
      <c r="U3" s="17"/>
      <c r="AH3" s="14"/>
      <c r="AI3" s="14"/>
      <c r="AJ3" s="14"/>
      <c r="AK3" s="14"/>
      <c r="AL3" s="15"/>
      <c r="AM3" s="15"/>
      <c r="AN3" s="15"/>
      <c r="AO3" s="15"/>
      <c r="AP3" s="14"/>
      <c r="AQ3" s="14"/>
      <c r="AR3" s="14"/>
      <c r="AS3" s="14"/>
      <c r="AT3" s="14"/>
      <c r="AU3" s="14"/>
      <c r="AV3" s="16" t="s">
        <v>0</v>
      </c>
      <c r="AW3" s="33">
        <v>19608000</v>
      </c>
      <c r="AX3" s="16" t="s">
        <v>1</v>
      </c>
      <c r="AY3" s="16"/>
    </row>
    <row r="4" spans="1:68">
      <c r="A4" s="30">
        <v>0.7</v>
      </c>
      <c r="B4" s="34">
        <f>AVERAGE(B68:AO68)</f>
        <v>2.3892052446952792</v>
      </c>
      <c r="C4" s="46">
        <f>ABS(MAX(B68:AO68)-MIN(B68:AO68))</f>
        <v>1.8358670148604834</v>
      </c>
      <c r="D4" s="34"/>
      <c r="E4" s="34"/>
      <c r="F4" s="20"/>
      <c r="G4" s="20"/>
      <c r="H4" s="20"/>
      <c r="I4" s="20"/>
      <c r="J4" s="20"/>
      <c r="K4" s="20"/>
      <c r="L4" s="20"/>
      <c r="M4" s="20"/>
      <c r="AJ4" s="14"/>
      <c r="AK4" s="14"/>
      <c r="AL4" s="15"/>
      <c r="AM4" s="15"/>
      <c r="AV4" s="16" t="s">
        <v>3</v>
      </c>
      <c r="AW4" s="32">
        <f>A4*AW3</f>
        <v>13725600</v>
      </c>
      <c r="AX4" s="16" t="s">
        <v>1</v>
      </c>
      <c r="AY4" s="16"/>
      <c r="AZ4" s="16"/>
    </row>
    <row r="5" spans="1:68">
      <c r="A5" s="30">
        <v>0.75</v>
      </c>
      <c r="B5" s="34">
        <f t="shared" ref="B5:B7" si="0">AVERAGE(B69:AO69)</f>
        <v>3.0309105597527934</v>
      </c>
      <c r="C5" s="46">
        <f t="shared" ref="C5:C7" si="1">ABS(MAX(B69:AO69)-MIN(B69:AO69))</f>
        <v>2.0086289390419365</v>
      </c>
      <c r="D5" s="34"/>
      <c r="E5" s="34"/>
      <c r="F5" s="20"/>
      <c r="G5" s="20"/>
      <c r="H5" s="20"/>
      <c r="I5" s="20"/>
      <c r="J5" s="20"/>
      <c r="K5" s="20"/>
      <c r="L5" s="20"/>
      <c r="M5" s="20"/>
      <c r="AJ5" s="14"/>
      <c r="AK5" s="14"/>
      <c r="AL5" s="15"/>
      <c r="AM5" s="15"/>
      <c r="AV5" s="16"/>
      <c r="AW5" s="32">
        <f>A5*AW3</f>
        <v>14706000</v>
      </c>
      <c r="AX5" s="16" t="s">
        <v>1</v>
      </c>
      <c r="AY5" s="16"/>
      <c r="AZ5" s="16"/>
      <c r="BA5" s="16"/>
      <c r="BB5" s="32"/>
      <c r="BC5" s="32"/>
      <c r="BD5" s="16"/>
      <c r="BE5" s="16"/>
    </row>
    <row r="6" spans="1:68">
      <c r="A6" s="30">
        <v>0.8</v>
      </c>
      <c r="B6" s="34">
        <f t="shared" si="0"/>
        <v>3.6787867172728399</v>
      </c>
      <c r="C6" s="46">
        <f t="shared" si="1"/>
        <v>2.2353401781299542</v>
      </c>
      <c r="D6" s="20"/>
      <c r="E6" s="20"/>
      <c r="F6" s="20"/>
      <c r="G6" s="20"/>
      <c r="H6" s="20"/>
      <c r="I6" s="20"/>
      <c r="J6" s="20"/>
      <c r="K6" s="20"/>
      <c r="L6" s="20"/>
      <c r="M6" s="20"/>
      <c r="N6" s="20"/>
      <c r="O6" s="20"/>
      <c r="P6" s="20"/>
      <c r="Q6" s="20"/>
      <c r="AJ6" s="14"/>
      <c r="AK6" s="14"/>
      <c r="AL6" s="15"/>
      <c r="AM6" s="15"/>
      <c r="AW6" s="32">
        <f>A6*AW3</f>
        <v>15686400</v>
      </c>
      <c r="AX6" s="16" t="s">
        <v>1</v>
      </c>
    </row>
    <row r="7" spans="1:68">
      <c r="A7" s="19">
        <v>0.9</v>
      </c>
      <c r="B7" s="34">
        <f t="shared" si="0"/>
        <v>5.2129231741801343</v>
      </c>
      <c r="C7" s="46">
        <f t="shared" si="1"/>
        <v>2.849911107162943</v>
      </c>
      <c r="F7" s="20"/>
      <c r="G7" s="20"/>
      <c r="H7" s="20"/>
      <c r="I7" s="20"/>
      <c r="J7" s="20"/>
      <c r="K7" s="20"/>
      <c r="L7" s="20"/>
      <c r="M7" s="20"/>
      <c r="N7" s="20"/>
      <c r="O7" s="20"/>
      <c r="P7" s="20"/>
      <c r="Q7" s="20"/>
      <c r="R7" s="21"/>
      <c r="S7" s="21"/>
      <c r="T7" s="21"/>
      <c r="U7" s="21"/>
      <c r="AJ7" s="14"/>
      <c r="AK7" s="14"/>
      <c r="AL7" s="15"/>
      <c r="AM7" s="15"/>
      <c r="AW7" s="32"/>
    </row>
    <row r="8" spans="1:68">
      <c r="A8" s="19"/>
      <c r="F8" s="20"/>
      <c r="G8" s="20"/>
      <c r="H8" s="20"/>
      <c r="I8" s="20"/>
      <c r="J8" s="20"/>
      <c r="K8" s="20"/>
      <c r="L8" s="20"/>
      <c r="M8" s="20"/>
      <c r="N8" s="20"/>
      <c r="O8" s="20"/>
      <c r="P8" s="20"/>
      <c r="Q8" s="20"/>
      <c r="R8" s="21"/>
      <c r="S8" s="21"/>
      <c r="T8" s="21"/>
      <c r="U8" s="21"/>
      <c r="AJ8" s="14"/>
      <c r="AK8" s="14"/>
      <c r="AL8" s="15"/>
      <c r="AM8" s="15"/>
    </row>
    <row r="9" spans="1:68">
      <c r="A9" s="19"/>
      <c r="F9" s="20"/>
      <c r="G9" s="20"/>
      <c r="H9" s="20"/>
      <c r="I9" s="20"/>
      <c r="J9" s="20"/>
      <c r="K9" s="20"/>
      <c r="L9" s="20"/>
      <c r="M9" s="20"/>
      <c r="N9" s="20"/>
      <c r="O9" s="20"/>
      <c r="P9" s="20"/>
      <c r="Q9" s="20"/>
      <c r="R9" s="21"/>
      <c r="S9" s="21"/>
      <c r="T9" s="21"/>
      <c r="U9" s="21"/>
      <c r="AJ9" s="14"/>
      <c r="AK9" s="14"/>
      <c r="AL9" s="15"/>
      <c r="AM9" s="15"/>
      <c r="BO9" s="14"/>
      <c r="BP9" s="14"/>
    </row>
    <row r="10" spans="1:68">
      <c r="A10" s="19"/>
      <c r="F10" s="20"/>
      <c r="G10" s="20"/>
      <c r="H10" s="20"/>
      <c r="I10" s="20"/>
      <c r="J10" s="20"/>
      <c r="K10" s="20"/>
      <c r="L10" s="20"/>
      <c r="M10" s="20"/>
      <c r="N10" s="20"/>
      <c r="O10" s="20"/>
      <c r="P10" s="20"/>
      <c r="Q10" s="20"/>
      <c r="R10" s="21"/>
      <c r="S10" s="21"/>
      <c r="T10" s="21"/>
      <c r="U10" s="21"/>
      <c r="AJ10" s="14"/>
      <c r="AK10" s="14"/>
      <c r="AL10" s="15"/>
      <c r="AM10" s="15"/>
      <c r="BO10" s="14"/>
      <c r="BP10" s="14"/>
    </row>
    <row r="11" spans="1:68">
      <c r="A11" s="19"/>
      <c r="F11" s="20"/>
      <c r="G11" s="20"/>
      <c r="H11" s="20"/>
      <c r="I11" s="20"/>
      <c r="J11" s="20"/>
      <c r="K11" s="20"/>
      <c r="L11" s="20"/>
      <c r="M11" s="20"/>
      <c r="N11" s="20"/>
      <c r="O11" s="20"/>
      <c r="P11" s="20"/>
      <c r="Q11" s="20"/>
      <c r="R11" s="21"/>
      <c r="S11" s="21"/>
      <c r="T11" s="21"/>
      <c r="U11" s="21"/>
      <c r="AJ11" s="14"/>
      <c r="AK11" s="14"/>
      <c r="AL11" s="15"/>
      <c r="AM11" s="15"/>
      <c r="BO11" s="14"/>
      <c r="BP11" s="14"/>
    </row>
    <row r="12" spans="1:68">
      <c r="A12" s="19"/>
      <c r="F12" s="20"/>
      <c r="G12" s="20"/>
      <c r="H12" s="20"/>
      <c r="I12" s="20"/>
      <c r="J12" s="20"/>
      <c r="K12" s="20"/>
      <c r="L12" s="20"/>
      <c r="M12" s="20"/>
      <c r="N12" s="20"/>
      <c r="O12" s="20"/>
      <c r="P12" s="20"/>
      <c r="Q12" s="20"/>
      <c r="R12" s="21"/>
      <c r="S12" s="21"/>
      <c r="T12" s="21"/>
      <c r="U12" s="21"/>
      <c r="AJ12" s="14"/>
      <c r="AK12" s="14"/>
      <c r="AL12" s="15"/>
      <c r="AM12" s="15"/>
      <c r="BO12" s="14"/>
      <c r="BP12" s="14"/>
    </row>
    <row r="13" spans="1:68">
      <c r="A13" s="19"/>
      <c r="F13" s="20"/>
      <c r="G13" s="20"/>
      <c r="H13" s="20"/>
      <c r="I13" s="20"/>
      <c r="J13" s="20"/>
      <c r="K13" s="20"/>
      <c r="L13" s="20"/>
      <c r="M13" s="20"/>
      <c r="N13" s="20"/>
      <c r="O13" s="20"/>
      <c r="P13" s="20"/>
      <c r="Q13" s="20"/>
      <c r="R13" s="21"/>
      <c r="S13" s="21"/>
      <c r="T13" s="21"/>
      <c r="U13" s="21"/>
      <c r="BJ13" s="14"/>
      <c r="BO13" s="14"/>
      <c r="BP13" s="14"/>
    </row>
    <row r="14" spans="1:68">
      <c r="A14" s="19"/>
      <c r="F14" s="20"/>
      <c r="G14" s="20"/>
      <c r="H14" s="20"/>
      <c r="I14" s="20"/>
      <c r="J14" s="20"/>
      <c r="K14" s="20"/>
      <c r="L14" s="20"/>
      <c r="M14" s="20"/>
      <c r="N14" s="20"/>
      <c r="O14" s="20"/>
      <c r="P14" s="20"/>
      <c r="Q14" s="20"/>
      <c r="R14" s="21"/>
      <c r="S14" s="21"/>
      <c r="T14" s="21"/>
      <c r="U14" s="21"/>
      <c r="BJ14" s="14"/>
      <c r="BO14" s="14"/>
      <c r="BP14" s="14"/>
    </row>
    <row r="15" spans="1:68">
      <c r="A15" s="19"/>
      <c r="F15" s="20"/>
      <c r="G15" s="20"/>
      <c r="H15" s="20"/>
      <c r="I15" s="20"/>
      <c r="J15" s="20"/>
      <c r="K15" s="20"/>
      <c r="L15" s="20"/>
      <c r="M15" s="20"/>
      <c r="N15" s="20"/>
      <c r="O15" s="20"/>
      <c r="P15" s="20"/>
      <c r="Q15" s="20"/>
      <c r="R15" s="21"/>
      <c r="S15" s="21"/>
      <c r="T15" s="21"/>
      <c r="U15" s="21"/>
      <c r="BJ15" s="14"/>
      <c r="BO15" s="14"/>
      <c r="BP15" s="14"/>
    </row>
    <row r="16" spans="1:68">
      <c r="A16" s="19"/>
      <c r="F16" s="20"/>
      <c r="G16" s="20"/>
      <c r="H16" s="20"/>
      <c r="I16" s="20"/>
      <c r="J16" s="20"/>
      <c r="K16" s="20"/>
      <c r="L16" s="20"/>
      <c r="M16" s="20"/>
      <c r="N16" s="20"/>
      <c r="O16" s="20"/>
      <c r="P16" s="20"/>
      <c r="Q16" s="20"/>
      <c r="R16" s="21"/>
      <c r="S16" s="21"/>
      <c r="T16" s="21"/>
      <c r="U16" s="21"/>
      <c r="BJ16" s="14"/>
      <c r="BO16" s="14"/>
      <c r="BP16" s="14"/>
    </row>
    <row r="17" spans="1:68">
      <c r="A17" s="19"/>
      <c r="F17" s="20"/>
      <c r="G17" s="20"/>
      <c r="H17" s="20"/>
      <c r="I17" s="20"/>
      <c r="J17" s="20"/>
      <c r="K17" s="20"/>
      <c r="L17" s="20"/>
      <c r="M17" s="20"/>
      <c r="N17" s="20"/>
      <c r="O17" s="20"/>
      <c r="P17" s="20"/>
      <c r="Q17" s="20"/>
      <c r="R17" s="21"/>
      <c r="S17" s="21"/>
      <c r="T17" s="21"/>
      <c r="U17" s="21"/>
      <c r="BJ17" s="14"/>
      <c r="BO17" s="14"/>
      <c r="BP17" s="14"/>
    </row>
    <row r="18" spans="1:68">
      <c r="A18" s="19"/>
      <c r="F18" s="20"/>
      <c r="G18" s="20"/>
      <c r="H18" s="20"/>
      <c r="I18" s="20"/>
      <c r="J18" s="20"/>
      <c r="K18" s="20"/>
      <c r="L18" s="20"/>
      <c r="M18" s="20"/>
      <c r="N18" s="20"/>
      <c r="O18" s="20"/>
      <c r="P18" s="20"/>
      <c r="Q18" s="20"/>
      <c r="R18" s="21"/>
      <c r="S18" s="21"/>
      <c r="T18" s="21"/>
      <c r="U18" s="21"/>
      <c r="BJ18" s="14"/>
      <c r="BO18" s="14"/>
      <c r="BP18" s="14"/>
    </row>
    <row r="19" spans="1:68">
      <c r="A19" s="19"/>
      <c r="F19" s="20"/>
      <c r="G19" s="20"/>
      <c r="H19" s="20"/>
      <c r="I19" s="20"/>
      <c r="J19" s="20"/>
      <c r="K19" s="20"/>
      <c r="L19" s="20"/>
      <c r="M19" s="20"/>
      <c r="N19" s="20"/>
      <c r="O19" s="20"/>
      <c r="P19" s="20"/>
      <c r="Q19" s="20"/>
      <c r="R19" s="21"/>
      <c r="S19" s="21"/>
      <c r="T19" s="21"/>
      <c r="U19" s="21"/>
      <c r="BJ19" s="14"/>
      <c r="BO19" s="14"/>
      <c r="BP19" s="14"/>
    </row>
    <row r="20" spans="1:68">
      <c r="A20" s="19"/>
      <c r="F20" s="20"/>
      <c r="G20" s="20"/>
      <c r="H20" s="20"/>
      <c r="I20" s="20"/>
      <c r="J20" s="20"/>
      <c r="K20" s="20"/>
      <c r="L20" s="20"/>
      <c r="M20" s="20"/>
      <c r="N20" s="20"/>
      <c r="O20" s="20"/>
      <c r="P20" s="20"/>
      <c r="Q20" s="20"/>
      <c r="R20" s="21"/>
      <c r="S20" s="21"/>
      <c r="T20" s="21"/>
      <c r="U20" s="21"/>
      <c r="BJ20" s="14"/>
      <c r="BO20" s="14"/>
      <c r="BP20" s="14"/>
    </row>
    <row r="21" spans="1:68">
      <c r="A21" s="19"/>
      <c r="F21" s="20"/>
      <c r="G21" s="20"/>
      <c r="H21" s="20"/>
      <c r="I21" s="20"/>
      <c r="J21" s="20"/>
      <c r="K21" s="20"/>
      <c r="L21" s="20"/>
      <c r="M21" s="20"/>
      <c r="N21" s="20"/>
      <c r="O21" s="20"/>
      <c r="P21" s="20"/>
      <c r="Q21" s="20"/>
      <c r="R21" s="21"/>
      <c r="S21" s="21"/>
      <c r="T21" s="21"/>
      <c r="U21" s="21"/>
      <c r="BJ21" s="14"/>
      <c r="BO21" s="14"/>
      <c r="BP21" s="14"/>
    </row>
    <row r="22" spans="1:68">
      <c r="A22" s="19"/>
      <c r="F22" s="20"/>
      <c r="G22" s="20"/>
      <c r="H22" s="20"/>
      <c r="I22" s="20"/>
      <c r="J22" s="20"/>
      <c r="K22" s="20"/>
      <c r="L22" s="20"/>
      <c r="M22" s="20"/>
      <c r="N22" s="20"/>
      <c r="O22" s="20"/>
      <c r="P22" s="20"/>
      <c r="Q22" s="20"/>
      <c r="R22" s="21"/>
      <c r="S22" s="21"/>
      <c r="T22" s="21"/>
      <c r="U22" s="21"/>
      <c r="BJ22" s="14"/>
      <c r="BO22" s="14"/>
      <c r="BP22" s="14"/>
    </row>
    <row r="23" spans="1:68">
      <c r="A23" s="19"/>
      <c r="F23" s="20"/>
      <c r="G23" s="20"/>
      <c r="H23" s="20"/>
      <c r="I23" s="20"/>
      <c r="J23" s="20"/>
      <c r="K23" s="20"/>
      <c r="L23" s="20"/>
      <c r="M23" s="20"/>
      <c r="N23" s="20"/>
      <c r="O23" s="20"/>
      <c r="P23" s="20"/>
      <c r="Q23" s="20"/>
      <c r="R23" s="21"/>
      <c r="S23" s="21"/>
      <c r="T23" s="21"/>
      <c r="U23" s="21"/>
      <c r="BJ23" s="14"/>
      <c r="BO23" s="14"/>
      <c r="BP23" s="14"/>
    </row>
    <row r="24" spans="1:68">
      <c r="A24" s="19"/>
      <c r="F24" s="20"/>
      <c r="G24" s="20"/>
      <c r="H24" s="20"/>
      <c r="I24" s="20"/>
      <c r="J24" s="20"/>
      <c r="K24" s="20"/>
      <c r="L24" s="20"/>
      <c r="M24" s="20"/>
      <c r="N24" s="20"/>
      <c r="O24" s="20"/>
      <c r="P24" s="20"/>
      <c r="Q24" s="20"/>
      <c r="R24" s="21"/>
      <c r="S24" s="21"/>
      <c r="T24" s="21"/>
      <c r="U24" s="21"/>
      <c r="BO24" s="14"/>
      <c r="BP24" s="14"/>
    </row>
    <row r="25" spans="1:68">
      <c r="A25" s="19"/>
      <c r="F25" s="20"/>
      <c r="G25" s="20"/>
      <c r="H25" s="20"/>
      <c r="I25" s="20"/>
      <c r="J25" s="20"/>
      <c r="K25" s="20"/>
      <c r="L25" s="20"/>
      <c r="M25" s="20"/>
      <c r="N25" s="20"/>
      <c r="O25" s="20"/>
      <c r="P25" s="20"/>
      <c r="Q25" s="20"/>
      <c r="R25" s="21"/>
      <c r="S25" s="21"/>
      <c r="T25" s="21"/>
      <c r="U25" s="21"/>
      <c r="BO25" s="14"/>
      <c r="BP25" s="14"/>
    </row>
    <row r="26" spans="1:68">
      <c r="A26" s="19"/>
      <c r="F26" s="20"/>
      <c r="G26" s="20"/>
      <c r="H26" s="20"/>
      <c r="I26" s="20"/>
      <c r="J26" s="20"/>
      <c r="K26" s="20"/>
      <c r="L26" s="20"/>
      <c r="M26" s="20"/>
      <c r="N26" s="20"/>
      <c r="O26" s="20"/>
      <c r="P26" s="20"/>
      <c r="Q26" s="20"/>
      <c r="R26" s="21"/>
      <c r="S26" s="21"/>
      <c r="T26" s="21"/>
      <c r="U26" s="21"/>
      <c r="BO26" s="14"/>
      <c r="BP26" s="14"/>
    </row>
    <row r="27" spans="1:68">
      <c r="A27" s="19"/>
      <c r="F27" s="20"/>
      <c r="G27" s="20"/>
      <c r="H27" s="20"/>
      <c r="I27" s="20"/>
      <c r="J27" s="20"/>
      <c r="K27" s="20"/>
      <c r="L27" s="20"/>
      <c r="M27" s="20"/>
      <c r="N27" s="20"/>
      <c r="O27" s="20"/>
      <c r="P27" s="20"/>
      <c r="Q27" s="20"/>
      <c r="R27" s="21"/>
      <c r="S27" s="21"/>
      <c r="T27" s="21"/>
      <c r="U27" s="21"/>
      <c r="BO27" s="14"/>
      <c r="BP27" s="14"/>
    </row>
    <row r="28" spans="1:68">
      <c r="A28" s="19"/>
      <c r="F28" s="20"/>
      <c r="G28" s="20"/>
      <c r="H28" s="20"/>
      <c r="I28" s="20"/>
      <c r="J28" s="20"/>
      <c r="K28" s="20"/>
      <c r="L28" s="20"/>
      <c r="M28" s="20"/>
      <c r="N28" s="20"/>
      <c r="O28" s="20"/>
      <c r="P28" s="20"/>
      <c r="Q28" s="20"/>
      <c r="R28" s="21"/>
      <c r="S28" s="21"/>
      <c r="T28" s="21"/>
      <c r="U28" s="21"/>
      <c r="BO28" s="14"/>
      <c r="BP28" s="14"/>
    </row>
    <row r="29" spans="1:68">
      <c r="A29" s="19"/>
      <c r="F29" s="20"/>
      <c r="G29" s="20"/>
      <c r="H29" s="20"/>
      <c r="I29" s="20"/>
      <c r="J29" s="20"/>
      <c r="K29" s="20"/>
      <c r="L29" s="20"/>
      <c r="M29" s="20"/>
      <c r="N29" s="20"/>
      <c r="O29" s="20"/>
      <c r="P29" s="20"/>
      <c r="Q29" s="20"/>
      <c r="R29" s="21"/>
      <c r="S29" s="21"/>
      <c r="T29" s="21"/>
      <c r="U29" s="21"/>
      <c r="BO29" s="14"/>
      <c r="BP29" s="14"/>
    </row>
    <row r="30" spans="1:68">
      <c r="A30" s="19"/>
      <c r="F30" s="20"/>
      <c r="G30" s="20"/>
      <c r="H30" s="20"/>
      <c r="I30" s="20"/>
      <c r="J30" s="20"/>
      <c r="K30" s="20"/>
      <c r="L30" s="20"/>
      <c r="M30" s="20"/>
      <c r="N30" s="20"/>
      <c r="O30" s="20"/>
      <c r="P30" s="20"/>
      <c r="Q30" s="20"/>
      <c r="R30" s="21"/>
      <c r="S30" s="21"/>
      <c r="T30" s="21"/>
      <c r="U30" s="21"/>
    </row>
    <row r="31" spans="1:68">
      <c r="A31" s="19"/>
      <c r="F31" s="20"/>
      <c r="G31" s="20"/>
      <c r="H31" s="20"/>
      <c r="I31" s="20"/>
      <c r="J31" s="20"/>
      <c r="K31" s="20"/>
      <c r="L31" s="20"/>
      <c r="M31" s="20"/>
      <c r="N31" s="20"/>
      <c r="O31" s="20"/>
      <c r="P31" s="20"/>
      <c r="Q31" s="20"/>
      <c r="R31" s="21"/>
      <c r="S31" s="21"/>
      <c r="T31" s="21"/>
      <c r="U31" s="21"/>
    </row>
    <row r="32" spans="1:68">
      <c r="A32" s="19"/>
      <c r="F32" s="20"/>
      <c r="G32" s="20"/>
      <c r="H32" s="20"/>
      <c r="I32" s="20"/>
      <c r="J32" s="20"/>
      <c r="K32" s="20"/>
      <c r="L32" s="20"/>
      <c r="M32" s="20"/>
      <c r="N32" s="20"/>
      <c r="O32" s="20"/>
      <c r="P32" s="20"/>
      <c r="Q32" s="20"/>
      <c r="R32" s="21"/>
      <c r="S32" s="21"/>
      <c r="T32" s="21"/>
      <c r="U32" s="21"/>
    </row>
    <row r="33" spans="1:47" ht="26.25">
      <c r="A33" s="199" t="s">
        <v>22</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row>
    <row r="34" spans="1:47">
      <c r="A34" s="19"/>
      <c r="F34" s="20"/>
      <c r="G34" s="20"/>
      <c r="H34" s="20"/>
      <c r="I34" s="20"/>
      <c r="J34" s="20"/>
      <c r="K34" s="20"/>
      <c r="L34" s="20"/>
      <c r="M34" s="20"/>
      <c r="N34" s="20"/>
      <c r="O34" s="20"/>
      <c r="P34" s="20"/>
      <c r="Q34" s="20"/>
      <c r="R34" s="21"/>
      <c r="S34" s="21"/>
      <c r="T34" s="21"/>
      <c r="U34" s="21"/>
    </row>
    <row r="35" spans="1:47">
      <c r="A35" s="19"/>
      <c r="F35" s="20"/>
      <c r="G35" s="20"/>
      <c r="H35" s="20"/>
      <c r="I35" s="20"/>
      <c r="J35" s="20"/>
      <c r="K35" s="20"/>
      <c r="L35" s="20"/>
      <c r="M35" s="20"/>
      <c r="N35" s="20"/>
      <c r="O35" s="20"/>
      <c r="P35" s="20"/>
      <c r="Q35" s="20"/>
      <c r="R35" s="21"/>
      <c r="S35" s="21"/>
      <c r="T35" s="21"/>
      <c r="U35" s="21"/>
    </row>
    <row r="36" spans="1:47" s="12" customFormat="1" ht="60.75" customHeight="1">
      <c r="A36" s="11" t="s">
        <v>5</v>
      </c>
      <c r="B36" s="193" t="s">
        <v>6</v>
      </c>
      <c r="C36" s="194"/>
      <c r="D36" s="195"/>
      <c r="E36" s="196"/>
      <c r="F36" s="193" t="s">
        <v>18</v>
      </c>
      <c r="G36" s="194"/>
      <c r="H36" s="195"/>
      <c r="I36" s="196"/>
      <c r="J36" s="193" t="s">
        <v>7</v>
      </c>
      <c r="K36" s="194"/>
      <c r="L36" s="195"/>
      <c r="M36" s="196"/>
      <c r="N36" s="193" t="s">
        <v>8</v>
      </c>
      <c r="O36" s="194"/>
      <c r="P36" s="195"/>
      <c r="Q36" s="196"/>
      <c r="R36" s="193" t="s">
        <v>9</v>
      </c>
      <c r="S36" s="194"/>
      <c r="T36" s="195"/>
      <c r="U36" s="196"/>
      <c r="V36" s="193" t="s">
        <v>10</v>
      </c>
      <c r="W36" s="194"/>
      <c r="X36" s="195"/>
      <c r="Y36" s="196"/>
      <c r="Z36" s="193" t="s">
        <v>19</v>
      </c>
      <c r="AA36" s="194"/>
      <c r="AB36" s="194"/>
      <c r="AC36" s="197"/>
      <c r="AD36" s="193"/>
      <c r="AE36" s="194"/>
      <c r="AF36" s="195"/>
      <c r="AG36" s="196"/>
      <c r="AH36" s="193"/>
      <c r="AI36" s="194"/>
      <c r="AJ36" s="195"/>
      <c r="AK36" s="196"/>
      <c r="AL36" s="193"/>
      <c r="AM36" s="194"/>
      <c r="AN36" s="195"/>
      <c r="AO36" s="196"/>
    </row>
    <row r="37" spans="1:47" s="12" customFormat="1" ht="43.5" customHeight="1">
      <c r="A37" s="11"/>
      <c r="B37" s="43" t="s">
        <v>11</v>
      </c>
      <c r="C37" s="43" t="s">
        <v>12</v>
      </c>
      <c r="D37" s="13" t="s">
        <v>13</v>
      </c>
      <c r="E37" s="13" t="s">
        <v>14</v>
      </c>
      <c r="F37" s="43" t="s">
        <v>11</v>
      </c>
      <c r="G37" s="43" t="s">
        <v>12</v>
      </c>
      <c r="H37" s="13" t="s">
        <v>13</v>
      </c>
      <c r="I37" s="13" t="s">
        <v>14</v>
      </c>
      <c r="J37" s="43" t="s">
        <v>11</v>
      </c>
      <c r="K37" s="43" t="s">
        <v>12</v>
      </c>
      <c r="L37" s="13" t="s">
        <v>13</v>
      </c>
      <c r="M37" s="13" t="s">
        <v>14</v>
      </c>
      <c r="N37" s="43" t="s">
        <v>11</v>
      </c>
      <c r="O37" s="43" t="s">
        <v>12</v>
      </c>
      <c r="P37" s="13" t="s">
        <v>13</v>
      </c>
      <c r="Q37" s="13" t="s">
        <v>14</v>
      </c>
      <c r="R37" s="43" t="s">
        <v>11</v>
      </c>
      <c r="S37" s="43" t="s">
        <v>12</v>
      </c>
      <c r="T37" s="13" t="s">
        <v>13</v>
      </c>
      <c r="U37" s="13" t="s">
        <v>14</v>
      </c>
      <c r="V37" s="43" t="s">
        <v>11</v>
      </c>
      <c r="W37" s="43" t="s">
        <v>12</v>
      </c>
      <c r="X37" s="13" t="s">
        <v>13</v>
      </c>
      <c r="Y37" s="13" t="s">
        <v>14</v>
      </c>
      <c r="Z37" s="43" t="s">
        <v>11</v>
      </c>
      <c r="AA37" s="43" t="s">
        <v>12</v>
      </c>
      <c r="AB37" s="13" t="s">
        <v>13</v>
      </c>
      <c r="AC37" s="13" t="s">
        <v>14</v>
      </c>
      <c r="AD37" s="43" t="s">
        <v>11</v>
      </c>
      <c r="AE37" s="43" t="s">
        <v>12</v>
      </c>
      <c r="AF37" s="13" t="s">
        <v>13</v>
      </c>
      <c r="AG37" s="13" t="s">
        <v>14</v>
      </c>
      <c r="AH37" s="43" t="s">
        <v>11</v>
      </c>
      <c r="AI37" s="43" t="s">
        <v>12</v>
      </c>
      <c r="AJ37" s="13" t="s">
        <v>13</v>
      </c>
      <c r="AK37" s="13" t="s">
        <v>14</v>
      </c>
      <c r="AL37" s="43" t="s">
        <v>11</v>
      </c>
      <c r="AM37" s="43" t="s">
        <v>12</v>
      </c>
      <c r="AN37" s="13" t="s">
        <v>13</v>
      </c>
      <c r="AO37" s="13" t="s">
        <v>14</v>
      </c>
    </row>
    <row r="38" spans="1:47">
      <c r="A38" s="14">
        <v>-6</v>
      </c>
      <c r="B38" s="42">
        <v>3911340</v>
      </c>
      <c r="C38" s="42">
        <v>3827976</v>
      </c>
      <c r="D38" s="42">
        <v>3773808</v>
      </c>
      <c r="E38" s="42">
        <v>3779724</v>
      </c>
      <c r="F38" s="72">
        <v>2876120</v>
      </c>
      <c r="G38" s="72">
        <v>2808800</v>
      </c>
      <c r="H38" s="72">
        <v>2703170</v>
      </c>
      <c r="I38" s="72">
        <v>2754710</v>
      </c>
      <c r="J38" s="42">
        <v>3854600</v>
      </c>
      <c r="K38" s="42">
        <v>3803800</v>
      </c>
      <c r="L38" s="42">
        <v>3694000</v>
      </c>
      <c r="M38" s="42">
        <v>3754400</v>
      </c>
      <c r="N38" s="141">
        <v>3512860.9900990101</v>
      </c>
      <c r="O38" s="141">
        <v>3013573.069306931</v>
      </c>
      <c r="P38" s="141">
        <v>4148262.1782178222</v>
      </c>
      <c r="Q38" s="141">
        <v>3911436.8316831682</v>
      </c>
      <c r="R38" s="42"/>
      <c r="S38" s="42"/>
      <c r="T38" s="42"/>
      <c r="U38" s="42"/>
      <c r="V38" s="94">
        <v>1318280</v>
      </c>
      <c r="W38" s="94">
        <v>732410</v>
      </c>
      <c r="X38" s="94">
        <v>1276590</v>
      </c>
      <c r="Y38" s="94">
        <v>1327890</v>
      </c>
      <c r="Z38" s="42"/>
      <c r="AA38" s="42"/>
      <c r="AB38" s="42"/>
      <c r="AC38" s="42"/>
      <c r="AD38" s="38"/>
      <c r="AE38" s="38"/>
      <c r="AF38" s="38"/>
      <c r="AG38" s="38"/>
      <c r="AH38" s="38"/>
      <c r="AI38" s="38"/>
      <c r="AJ38" s="38"/>
      <c r="AK38" s="38"/>
      <c r="AL38" s="38"/>
      <c r="AM38" s="38"/>
      <c r="AN38" s="38"/>
      <c r="AO38" s="38"/>
      <c r="AR38" s="14"/>
      <c r="AS38" s="14"/>
      <c r="AT38" s="14"/>
      <c r="AU38" s="32"/>
    </row>
    <row r="39" spans="1:47">
      <c r="A39" s="14">
        <f>A38+1</f>
        <v>-5</v>
      </c>
      <c r="B39" s="42">
        <v>5252592</v>
      </c>
      <c r="C39" s="42">
        <v>5217708</v>
      </c>
      <c r="D39" s="42">
        <v>5166960</v>
      </c>
      <c r="E39" s="42">
        <v>5222856</v>
      </c>
      <c r="F39" s="72">
        <v>4646400</v>
      </c>
      <c r="G39" s="72">
        <v>4534750</v>
      </c>
      <c r="H39" s="72">
        <v>4459740</v>
      </c>
      <c r="I39" s="72">
        <v>4534140</v>
      </c>
      <c r="J39" s="42">
        <v>5313000</v>
      </c>
      <c r="K39" s="42">
        <v>5010100</v>
      </c>
      <c r="L39" s="42">
        <v>4987800</v>
      </c>
      <c r="M39" s="42">
        <v>4965300</v>
      </c>
      <c r="N39" s="141">
        <v>5715616.6336633656</v>
      </c>
      <c r="O39" s="141">
        <v>5503834.4554455448</v>
      </c>
      <c r="P39" s="141">
        <v>5391027.3267326728</v>
      </c>
      <c r="Q39" s="141">
        <v>5358921.9801980201</v>
      </c>
      <c r="R39" s="42"/>
      <c r="S39" s="42"/>
      <c r="T39" s="42"/>
      <c r="U39" s="42"/>
      <c r="V39" s="94">
        <v>2771820</v>
      </c>
      <c r="W39" s="94">
        <v>1923460</v>
      </c>
      <c r="X39" s="94">
        <v>2436210</v>
      </c>
      <c r="Y39" s="94">
        <v>2556730</v>
      </c>
      <c r="Z39" s="39"/>
      <c r="AA39" s="39"/>
      <c r="AB39" s="39"/>
      <c r="AC39" s="39"/>
      <c r="AD39" s="38"/>
      <c r="AE39" s="38"/>
      <c r="AF39" s="38"/>
      <c r="AG39" s="38"/>
      <c r="AH39" s="38"/>
      <c r="AI39" s="38"/>
      <c r="AJ39" s="38"/>
      <c r="AK39" s="38"/>
      <c r="AL39" s="38"/>
      <c r="AM39" s="38"/>
      <c r="AN39" s="38"/>
      <c r="AO39" s="38"/>
      <c r="AR39" s="14"/>
      <c r="AS39" s="14"/>
      <c r="AT39" s="14"/>
      <c r="AU39" s="32"/>
    </row>
    <row r="40" spans="1:47">
      <c r="A40" s="14">
        <f t="shared" ref="A40:A67" si="2">A39+1</f>
        <v>-4</v>
      </c>
      <c r="B40" s="42">
        <v>6521772</v>
      </c>
      <c r="C40" s="42">
        <v>6457116</v>
      </c>
      <c r="D40" s="42">
        <v>6408672</v>
      </c>
      <c r="E40" s="42">
        <v>6436524</v>
      </c>
      <c r="F40" s="72">
        <v>6255880</v>
      </c>
      <c r="G40" s="72">
        <v>6171830</v>
      </c>
      <c r="H40" s="72">
        <v>6083640</v>
      </c>
      <c r="I40" s="72">
        <v>6104370</v>
      </c>
      <c r="J40" s="42">
        <v>6498500</v>
      </c>
      <c r="K40" s="42">
        <v>6245500</v>
      </c>
      <c r="L40" s="42">
        <v>6319700</v>
      </c>
      <c r="M40" s="42">
        <v>6233900</v>
      </c>
      <c r="N40" s="141">
        <v>6649687.1287128711</v>
      </c>
      <c r="O40" s="141">
        <v>6957763.9603960393</v>
      </c>
      <c r="P40" s="141">
        <v>6537949.3069306929</v>
      </c>
      <c r="Q40" s="141">
        <v>6438513.2673267322</v>
      </c>
      <c r="R40" s="142">
        <v>5790590</v>
      </c>
      <c r="S40" s="142">
        <v>5424810</v>
      </c>
      <c r="T40" s="142">
        <v>5635990</v>
      </c>
      <c r="U40" s="142">
        <v>5601150</v>
      </c>
      <c r="V40" s="94">
        <v>4609910</v>
      </c>
      <c r="W40" s="94">
        <v>3391840</v>
      </c>
      <c r="X40" s="94">
        <v>4045490</v>
      </c>
      <c r="Y40" s="94">
        <v>4294140</v>
      </c>
      <c r="Z40" s="39"/>
      <c r="AA40" s="39"/>
      <c r="AB40" s="39"/>
      <c r="AC40" s="39"/>
      <c r="AD40" s="130"/>
      <c r="AE40" s="130"/>
      <c r="AF40" s="130"/>
      <c r="AG40" s="130"/>
      <c r="AH40" s="143"/>
      <c r="AI40" s="143"/>
      <c r="AJ40" s="143"/>
      <c r="AK40" s="143"/>
      <c r="AL40" s="38"/>
      <c r="AM40" s="38"/>
      <c r="AN40" s="38"/>
      <c r="AO40" s="38"/>
      <c r="AR40" s="14"/>
      <c r="AS40" s="14"/>
      <c r="AT40" s="14"/>
      <c r="AU40" s="32"/>
    </row>
    <row r="41" spans="1:47">
      <c r="A41" s="14">
        <f t="shared" si="2"/>
        <v>-3</v>
      </c>
      <c r="B41" s="42">
        <v>7612428</v>
      </c>
      <c r="C41" s="47">
        <v>7627680</v>
      </c>
      <c r="D41" s="47">
        <v>7556532</v>
      </c>
      <c r="E41" s="47">
        <v>7588956</v>
      </c>
      <c r="F41" s="71">
        <v>7519920</v>
      </c>
      <c r="G41" s="72">
        <v>7439430</v>
      </c>
      <c r="H41" s="72">
        <v>7358650</v>
      </c>
      <c r="I41" s="72">
        <v>7419120</v>
      </c>
      <c r="J41" s="42">
        <v>7516200</v>
      </c>
      <c r="K41" s="42">
        <v>7345700</v>
      </c>
      <c r="L41" s="42">
        <v>7372000</v>
      </c>
      <c r="M41" s="42">
        <v>737340</v>
      </c>
      <c r="N41" s="141">
        <v>7723126.3366336636</v>
      </c>
      <c r="O41" s="141">
        <v>7376029.3069306929</v>
      </c>
      <c r="P41" s="141">
        <v>7363425.7425742568</v>
      </c>
      <c r="Q41" s="141">
        <v>7465589.7029702971</v>
      </c>
      <c r="R41" s="142">
        <v>6700180</v>
      </c>
      <c r="S41" s="142">
        <v>6373860</v>
      </c>
      <c r="T41" s="142">
        <v>6568540</v>
      </c>
      <c r="U41" s="142">
        <v>6546000</v>
      </c>
      <c r="V41" s="94">
        <v>6360860</v>
      </c>
      <c r="W41" s="94">
        <v>5112920</v>
      </c>
      <c r="X41" s="94">
        <v>5831050</v>
      </c>
      <c r="Y41" s="94">
        <v>5908110</v>
      </c>
      <c r="Z41" s="39">
        <v>7566175</v>
      </c>
      <c r="AA41" s="39">
        <v>7533556</v>
      </c>
      <c r="AB41" s="39">
        <v>7457592</v>
      </c>
      <c r="AC41" s="39">
        <v>7504039</v>
      </c>
      <c r="AD41" s="130"/>
      <c r="AE41" s="130"/>
      <c r="AF41" s="130"/>
      <c r="AG41" s="130"/>
      <c r="AH41" s="143"/>
      <c r="AI41" s="143"/>
      <c r="AJ41" s="143"/>
      <c r="AK41" s="143"/>
      <c r="AL41" s="38"/>
      <c r="AM41" s="38"/>
      <c r="AN41" s="38"/>
      <c r="AO41" s="38"/>
      <c r="AR41" s="14"/>
      <c r="AS41" s="14"/>
      <c r="AT41" s="14"/>
      <c r="AU41" s="32"/>
    </row>
    <row r="42" spans="1:47" ht="15">
      <c r="A42" s="14">
        <f t="shared" si="2"/>
        <v>-2</v>
      </c>
      <c r="B42" s="45">
        <v>8712036</v>
      </c>
      <c r="C42" s="47">
        <v>8740656</v>
      </c>
      <c r="D42" s="47">
        <v>8707464</v>
      </c>
      <c r="E42" s="47">
        <v>8755524</v>
      </c>
      <c r="F42" s="71">
        <v>8520420</v>
      </c>
      <c r="G42" s="72">
        <v>8454970</v>
      </c>
      <c r="H42" s="72">
        <v>8368280</v>
      </c>
      <c r="I42" s="72">
        <v>8404590</v>
      </c>
      <c r="J42" s="42">
        <v>8442900</v>
      </c>
      <c r="K42" s="42">
        <v>8301400</v>
      </c>
      <c r="L42" s="42">
        <v>8355900</v>
      </c>
      <c r="M42" s="42">
        <v>8319200</v>
      </c>
      <c r="N42" s="141">
        <v>8517362.3762376253</v>
      </c>
      <c r="O42" s="141">
        <v>8443340.1980198007</v>
      </c>
      <c r="P42" s="141">
        <v>8895614.2574257422</v>
      </c>
      <c r="Q42" s="141">
        <v>8643723.564356437</v>
      </c>
      <c r="R42" s="142">
        <v>7626130</v>
      </c>
      <c r="S42" s="142">
        <v>7336010</v>
      </c>
      <c r="T42" s="142">
        <v>7500920</v>
      </c>
      <c r="U42" s="142">
        <v>7489390</v>
      </c>
      <c r="V42" s="94">
        <v>7602120</v>
      </c>
      <c r="W42" s="94">
        <v>6744430</v>
      </c>
      <c r="X42" s="94">
        <v>7187310</v>
      </c>
      <c r="Y42" s="94">
        <v>7220590</v>
      </c>
      <c r="Z42" s="39">
        <v>8616228</v>
      </c>
      <c r="AA42" s="39">
        <v>8597814</v>
      </c>
      <c r="AB42" s="39">
        <v>8537872</v>
      </c>
      <c r="AC42" s="39">
        <v>8580057</v>
      </c>
      <c r="AD42" s="130"/>
      <c r="AE42" s="130"/>
      <c r="AF42" s="130"/>
      <c r="AG42" s="130"/>
      <c r="AH42" s="143"/>
      <c r="AI42" s="143"/>
      <c r="AJ42" s="143"/>
      <c r="AK42" s="143"/>
      <c r="AL42" s="38"/>
      <c r="AM42" s="38"/>
      <c r="AN42" s="38"/>
      <c r="AO42" s="38"/>
      <c r="AR42" s="14"/>
      <c r="AS42" s="14"/>
      <c r="AT42" s="14"/>
      <c r="AU42" s="32"/>
    </row>
    <row r="43" spans="1:47" ht="15">
      <c r="A43" s="14">
        <f t="shared" si="2"/>
        <v>-1</v>
      </c>
      <c r="B43" s="45">
        <v>9591360</v>
      </c>
      <c r="C43" s="48">
        <v>9633696</v>
      </c>
      <c r="D43" s="48">
        <v>9581832</v>
      </c>
      <c r="E43" s="48">
        <v>9568464</v>
      </c>
      <c r="F43" s="71">
        <v>9472980</v>
      </c>
      <c r="G43" s="72">
        <v>9300030</v>
      </c>
      <c r="H43" s="72">
        <v>9329270</v>
      </c>
      <c r="I43" s="72">
        <v>9353350</v>
      </c>
      <c r="J43" s="42">
        <v>9434500</v>
      </c>
      <c r="K43" s="42">
        <v>9488600</v>
      </c>
      <c r="L43" s="42">
        <v>9486800</v>
      </c>
      <c r="M43" s="42">
        <v>9468800</v>
      </c>
      <c r="N43" s="141">
        <v>9374140.9900990091</v>
      </c>
      <c r="O43" s="141">
        <v>9505530.2970297039</v>
      </c>
      <c r="P43" s="141">
        <v>8823098.6138613857</v>
      </c>
      <c r="Q43" s="141">
        <v>10097432.079207921</v>
      </c>
      <c r="R43" s="142">
        <v>8536390</v>
      </c>
      <c r="S43" s="142">
        <v>8286429.9999999991</v>
      </c>
      <c r="T43" s="142">
        <v>8394940</v>
      </c>
      <c r="U43" s="142">
        <v>8395970</v>
      </c>
      <c r="V43" s="94">
        <v>8727480</v>
      </c>
      <c r="W43" s="94">
        <v>8075820</v>
      </c>
      <c r="X43" s="94">
        <v>8318910</v>
      </c>
      <c r="Y43" s="94">
        <v>8349690</v>
      </c>
      <c r="Z43" s="39">
        <v>9532171</v>
      </c>
      <c r="AA43" s="39">
        <v>9466864</v>
      </c>
      <c r="AB43" s="39">
        <v>9455551</v>
      </c>
      <c r="AC43" s="39">
        <v>9460907</v>
      </c>
      <c r="AD43" s="130"/>
      <c r="AE43" s="130"/>
      <c r="AF43" s="130"/>
      <c r="AG43" s="130"/>
      <c r="AH43" s="143"/>
      <c r="AI43" s="143"/>
      <c r="AJ43" s="143"/>
      <c r="AK43" s="143"/>
      <c r="AL43" s="38"/>
      <c r="AM43" s="38"/>
      <c r="AN43" s="38"/>
      <c r="AO43" s="38"/>
      <c r="AR43" s="14"/>
      <c r="AS43" s="14"/>
      <c r="AT43" s="14"/>
      <c r="AU43" s="32"/>
    </row>
    <row r="44" spans="1:47" ht="15">
      <c r="A44" s="14">
        <f t="shared" si="2"/>
        <v>0</v>
      </c>
      <c r="B44" s="45">
        <v>10608948</v>
      </c>
      <c r="C44" s="48">
        <v>10624200</v>
      </c>
      <c r="D44" s="48">
        <v>10609140</v>
      </c>
      <c r="E44" s="48">
        <v>10604184</v>
      </c>
      <c r="F44" s="71">
        <v>10715400</v>
      </c>
      <c r="G44" s="72">
        <v>10533100</v>
      </c>
      <c r="H44" s="72">
        <v>10551200</v>
      </c>
      <c r="I44" s="72">
        <v>10553700</v>
      </c>
      <c r="J44" s="42">
        <v>10668600</v>
      </c>
      <c r="K44" s="42">
        <v>10921500</v>
      </c>
      <c r="L44" s="42">
        <v>10951100</v>
      </c>
      <c r="M44" s="42">
        <v>10919800</v>
      </c>
      <c r="N44" s="141">
        <v>10347286.336633664</v>
      </c>
      <c r="O44" s="141">
        <v>10334157.623762377</v>
      </c>
      <c r="P44" s="141">
        <v>10456027.722772276</v>
      </c>
      <c r="Q44" s="141">
        <v>10611906.534653466</v>
      </c>
      <c r="R44" s="142">
        <v>9527630</v>
      </c>
      <c r="S44" s="142">
        <v>9299960</v>
      </c>
      <c r="T44" s="142">
        <v>9365170</v>
      </c>
      <c r="U44" s="142">
        <v>9371820</v>
      </c>
      <c r="V44" s="94">
        <v>9856220</v>
      </c>
      <c r="W44" s="94">
        <v>9193150</v>
      </c>
      <c r="X44" s="94">
        <v>9395740</v>
      </c>
      <c r="Y44" s="94">
        <v>9508720</v>
      </c>
      <c r="Z44" s="39">
        <v>10662174</v>
      </c>
      <c r="AA44" s="39">
        <v>10578651</v>
      </c>
      <c r="AB44" s="39">
        <v>10580170</v>
      </c>
      <c r="AC44" s="39">
        <v>10578942</v>
      </c>
      <c r="AD44" s="130"/>
      <c r="AE44" s="130"/>
      <c r="AF44" s="130"/>
      <c r="AG44" s="130"/>
      <c r="AH44" s="143"/>
      <c r="AI44" s="143"/>
      <c r="AJ44" s="143"/>
      <c r="AK44" s="143"/>
      <c r="AL44" s="38"/>
      <c r="AM44" s="38"/>
      <c r="AN44" s="38"/>
      <c r="AO44" s="38"/>
      <c r="AR44" s="14"/>
      <c r="AS44" s="14"/>
      <c r="AT44" s="14"/>
      <c r="AU44" s="32"/>
    </row>
    <row r="45" spans="1:47" ht="15">
      <c r="A45" s="14">
        <f t="shared" si="2"/>
        <v>1</v>
      </c>
      <c r="B45" s="45">
        <v>12219036</v>
      </c>
      <c r="C45" s="48">
        <v>12283500</v>
      </c>
      <c r="D45" s="48">
        <v>12238476</v>
      </c>
      <c r="E45" s="48">
        <v>12321264</v>
      </c>
      <c r="F45" s="73">
        <v>12197200</v>
      </c>
      <c r="G45" s="74">
        <v>12002100</v>
      </c>
      <c r="H45" s="72">
        <v>12040400</v>
      </c>
      <c r="I45" s="72">
        <v>12101800</v>
      </c>
      <c r="J45" s="42">
        <v>12134800</v>
      </c>
      <c r="K45" s="42">
        <v>12326000</v>
      </c>
      <c r="L45" s="42">
        <v>12548500</v>
      </c>
      <c r="M45" s="42">
        <v>12467200</v>
      </c>
      <c r="N45" s="141">
        <v>11500405.544554455</v>
      </c>
      <c r="O45" s="141">
        <v>12427328.316831684</v>
      </c>
      <c r="P45" s="141">
        <v>12358966.336633662</v>
      </c>
      <c r="Q45" s="141">
        <v>10901890.693069307</v>
      </c>
      <c r="R45" s="142">
        <v>10736800</v>
      </c>
      <c r="S45" s="142">
        <v>10476100</v>
      </c>
      <c r="T45" s="142">
        <v>10581400</v>
      </c>
      <c r="U45" s="142">
        <v>10564900</v>
      </c>
      <c r="V45" s="94">
        <v>11044170</v>
      </c>
      <c r="W45" s="94">
        <v>10409760</v>
      </c>
      <c r="X45" s="94">
        <v>10480690</v>
      </c>
      <c r="Y45" s="94">
        <v>10440370</v>
      </c>
      <c r="Z45" s="39">
        <v>12208119</v>
      </c>
      <c r="AA45" s="39">
        <v>12142800</v>
      </c>
      <c r="AB45" s="39">
        <v>12139438</v>
      </c>
      <c r="AC45" s="39">
        <v>12211532</v>
      </c>
      <c r="AD45" s="130"/>
      <c r="AE45" s="130"/>
      <c r="AF45" s="130"/>
      <c r="AG45" s="130"/>
      <c r="AH45" s="143"/>
      <c r="AI45" s="143"/>
      <c r="AJ45" s="143"/>
      <c r="AK45" s="143"/>
      <c r="AL45" s="38"/>
      <c r="AM45" s="38"/>
      <c r="AN45" s="38"/>
      <c r="AO45" s="38"/>
      <c r="AR45" s="14"/>
      <c r="AS45" s="14"/>
      <c r="AT45" s="14"/>
      <c r="AU45" s="32"/>
    </row>
    <row r="46" spans="1:47" ht="15">
      <c r="A46" s="14">
        <f t="shared" si="2"/>
        <v>2</v>
      </c>
      <c r="B46" s="45">
        <v>13814760</v>
      </c>
      <c r="C46" s="48">
        <v>13875612</v>
      </c>
      <c r="D46" s="48">
        <v>13824324</v>
      </c>
      <c r="E46" s="48">
        <v>13840308</v>
      </c>
      <c r="F46" s="73">
        <v>13558400</v>
      </c>
      <c r="G46" s="74">
        <v>13293400</v>
      </c>
      <c r="H46" s="72">
        <v>13422700</v>
      </c>
      <c r="I46" s="72">
        <v>13434000</v>
      </c>
      <c r="J46" s="42">
        <v>13861400</v>
      </c>
      <c r="K46" s="42">
        <v>13931500</v>
      </c>
      <c r="L46" s="42">
        <v>14106100</v>
      </c>
      <c r="M46" s="42">
        <v>14109000</v>
      </c>
      <c r="N46" s="141">
        <v>12669561.98019802</v>
      </c>
      <c r="O46" s="141">
        <v>14155033.663366338</v>
      </c>
      <c r="P46" s="141">
        <v>13922057.821782179</v>
      </c>
      <c r="Q46" s="141">
        <v>14036288.316831684</v>
      </c>
      <c r="R46" s="142">
        <v>12114300</v>
      </c>
      <c r="S46" s="142">
        <v>11773800</v>
      </c>
      <c r="T46" s="142">
        <v>11959200</v>
      </c>
      <c r="U46" s="142">
        <v>11912100</v>
      </c>
      <c r="V46" s="94">
        <v>12172330</v>
      </c>
      <c r="W46" s="94">
        <v>11700410</v>
      </c>
      <c r="X46" s="94">
        <v>11847480</v>
      </c>
      <c r="Y46" s="94">
        <v>11826460</v>
      </c>
      <c r="Z46" s="39">
        <v>13686580</v>
      </c>
      <c r="AA46" s="39">
        <v>13584506</v>
      </c>
      <c r="AB46" s="39">
        <v>13623512</v>
      </c>
      <c r="AC46" s="39">
        <v>13637155</v>
      </c>
      <c r="AD46" s="130"/>
      <c r="AE46" s="130"/>
      <c r="AF46" s="130"/>
      <c r="AG46" s="130"/>
      <c r="AH46" s="143"/>
      <c r="AI46" s="143"/>
      <c r="AJ46" s="143"/>
      <c r="AK46" s="143"/>
      <c r="AL46" s="38"/>
      <c r="AM46" s="38"/>
      <c r="AN46" s="38"/>
      <c r="AO46" s="38"/>
      <c r="AR46" s="14"/>
      <c r="AS46" s="14"/>
      <c r="AT46" s="14"/>
      <c r="AU46" s="32"/>
    </row>
    <row r="47" spans="1:47" ht="15">
      <c r="A47" s="14">
        <f t="shared" si="2"/>
        <v>3</v>
      </c>
      <c r="B47" s="45">
        <v>15816516</v>
      </c>
      <c r="C47" s="48">
        <v>15876792</v>
      </c>
      <c r="D47" s="48">
        <v>15729924</v>
      </c>
      <c r="E47" s="48">
        <v>15773796</v>
      </c>
      <c r="F47" s="73">
        <v>15001700</v>
      </c>
      <c r="G47" s="74">
        <v>14666400</v>
      </c>
      <c r="H47" s="72">
        <v>14766600</v>
      </c>
      <c r="I47" s="72">
        <v>14853300</v>
      </c>
      <c r="J47" s="42">
        <v>15816100</v>
      </c>
      <c r="K47" s="42">
        <v>15456300</v>
      </c>
      <c r="L47" s="42">
        <v>15662600</v>
      </c>
      <c r="M47" s="42">
        <v>15586300</v>
      </c>
      <c r="N47" s="141">
        <v>14058095.049504951</v>
      </c>
      <c r="O47" s="141">
        <v>15404542.574257426</v>
      </c>
      <c r="P47" s="141">
        <v>14958472.87128713</v>
      </c>
      <c r="Q47" s="141">
        <v>15900494.257425742</v>
      </c>
      <c r="R47" s="142">
        <v>13715200</v>
      </c>
      <c r="S47" s="142">
        <v>13215400</v>
      </c>
      <c r="T47" s="142">
        <v>13491500</v>
      </c>
      <c r="U47" s="142">
        <v>13433800</v>
      </c>
      <c r="V47" s="94">
        <v>13480770</v>
      </c>
      <c r="W47" s="94">
        <v>13031740</v>
      </c>
      <c r="X47" s="94">
        <v>13234790</v>
      </c>
      <c r="Y47" s="94">
        <v>13212450</v>
      </c>
      <c r="Z47" s="39">
        <v>15409109</v>
      </c>
      <c r="AA47" s="39">
        <v>15271597</v>
      </c>
      <c r="AB47" s="39">
        <v>15248262</v>
      </c>
      <c r="AC47" s="39">
        <v>15313549</v>
      </c>
      <c r="AD47" s="130"/>
      <c r="AE47" s="130"/>
      <c r="AF47" s="130"/>
      <c r="AG47" s="130"/>
      <c r="AH47" s="143"/>
      <c r="AI47" s="143"/>
      <c r="AJ47" s="143"/>
      <c r="AK47" s="143"/>
      <c r="AL47" s="38"/>
      <c r="AM47" s="38"/>
      <c r="AN47" s="38"/>
      <c r="AO47" s="38"/>
      <c r="AR47" s="14"/>
      <c r="AS47" s="14"/>
      <c r="AT47" s="14"/>
      <c r="AU47" s="32"/>
    </row>
    <row r="48" spans="1:47" ht="15">
      <c r="A48" s="14">
        <f t="shared" si="2"/>
        <v>4</v>
      </c>
      <c r="B48" s="45">
        <v>17081856</v>
      </c>
      <c r="C48" s="48">
        <v>17246664</v>
      </c>
      <c r="D48" s="48">
        <v>17174556</v>
      </c>
      <c r="E48" s="48">
        <v>17176668</v>
      </c>
      <c r="F48" s="73">
        <v>16458800</v>
      </c>
      <c r="G48" s="74">
        <v>15954600</v>
      </c>
      <c r="H48" s="72">
        <v>16161700</v>
      </c>
      <c r="I48" s="72">
        <v>16243200</v>
      </c>
      <c r="J48" s="42">
        <v>17495600</v>
      </c>
      <c r="K48" s="42">
        <v>16937900</v>
      </c>
      <c r="L48" s="42">
        <v>17155100</v>
      </c>
      <c r="M48" s="42">
        <v>17116300</v>
      </c>
      <c r="N48" s="141">
        <v>16322480.792079208</v>
      </c>
      <c r="O48" s="141">
        <v>16004323.960396038</v>
      </c>
      <c r="P48" s="141">
        <v>16313054.257425744</v>
      </c>
      <c r="Q48" s="141">
        <v>16963934.257425744</v>
      </c>
      <c r="R48" s="142">
        <v>15326200</v>
      </c>
      <c r="S48" s="142">
        <v>14686500</v>
      </c>
      <c r="T48" s="142">
        <v>15038000</v>
      </c>
      <c r="U48" s="142">
        <v>14979300</v>
      </c>
      <c r="V48" s="94">
        <v>14688590</v>
      </c>
      <c r="W48" s="94">
        <v>14210220</v>
      </c>
      <c r="X48" s="94">
        <v>14505320</v>
      </c>
      <c r="Y48" s="94">
        <v>14406440</v>
      </c>
      <c r="Z48" s="39">
        <v>16770329</v>
      </c>
      <c r="AA48" s="39">
        <v>16600632</v>
      </c>
      <c r="AB48" s="39">
        <v>16668129</v>
      </c>
      <c r="AC48" s="39">
        <v>16709935</v>
      </c>
      <c r="AD48" s="130"/>
      <c r="AE48" s="130"/>
      <c r="AF48" s="130"/>
      <c r="AG48" s="130"/>
      <c r="AH48" s="143"/>
      <c r="AI48" s="143"/>
      <c r="AJ48" s="143"/>
      <c r="AK48" s="143"/>
      <c r="AL48" s="38"/>
      <c r="AM48" s="38"/>
      <c r="AN48" s="38"/>
      <c r="AO48" s="38"/>
      <c r="AR48" s="14"/>
      <c r="AS48" s="14"/>
      <c r="AT48" s="14"/>
      <c r="AU48" s="32"/>
    </row>
    <row r="49" spans="1:47" ht="15">
      <c r="A49" s="14">
        <f t="shared" si="2"/>
        <v>5</v>
      </c>
      <c r="B49" s="45">
        <v>18288300</v>
      </c>
      <c r="C49" s="48">
        <v>18393792</v>
      </c>
      <c r="D49" s="48">
        <v>18359448</v>
      </c>
      <c r="E49" s="48">
        <v>18365172</v>
      </c>
      <c r="F49" s="71">
        <v>17721800</v>
      </c>
      <c r="G49" s="72">
        <v>17092100</v>
      </c>
      <c r="H49" s="72">
        <v>17436100</v>
      </c>
      <c r="I49" s="72">
        <v>17474600</v>
      </c>
      <c r="J49" s="42">
        <v>18697600</v>
      </c>
      <c r="K49" s="42">
        <v>18216900</v>
      </c>
      <c r="L49" s="42">
        <v>18555000</v>
      </c>
      <c r="M49" s="42">
        <v>18583500</v>
      </c>
      <c r="N49" s="141">
        <v>18162589.306930695</v>
      </c>
      <c r="O49" s="141">
        <v>18041952.475247525</v>
      </c>
      <c r="P49" s="141">
        <v>17987049.504950494</v>
      </c>
      <c r="Q49" s="141">
        <v>17404678.811881188</v>
      </c>
      <c r="R49" s="142">
        <v>16798300</v>
      </c>
      <c r="S49" s="142">
        <v>16123400</v>
      </c>
      <c r="T49" s="142">
        <v>16515100</v>
      </c>
      <c r="U49" s="142">
        <v>16460300</v>
      </c>
      <c r="V49" s="94">
        <v>15900170</v>
      </c>
      <c r="W49" s="94">
        <v>15543540</v>
      </c>
      <c r="X49" s="94">
        <v>15779740</v>
      </c>
      <c r="Y49" s="94">
        <v>15804140</v>
      </c>
      <c r="Z49" s="39">
        <v>18005050</v>
      </c>
      <c r="AA49" s="39">
        <v>17742946</v>
      </c>
      <c r="AB49" s="39">
        <v>17897775</v>
      </c>
      <c r="AC49" s="39">
        <v>17919886</v>
      </c>
      <c r="AD49" s="130"/>
      <c r="AE49" s="130"/>
      <c r="AF49" s="130"/>
      <c r="AG49" s="130"/>
      <c r="AH49" s="143"/>
      <c r="AI49" s="143"/>
      <c r="AJ49" s="143"/>
      <c r="AK49" s="143"/>
      <c r="AL49" s="38"/>
      <c r="AM49" s="38"/>
      <c r="AN49" s="38"/>
      <c r="AO49" s="38"/>
      <c r="AR49" s="14"/>
      <c r="AS49" s="14"/>
      <c r="AT49" s="14"/>
      <c r="AU49" s="32"/>
    </row>
    <row r="50" spans="1:47" ht="15">
      <c r="A50" s="14">
        <f t="shared" si="2"/>
        <v>6</v>
      </c>
      <c r="B50" s="45">
        <v>18836472</v>
      </c>
      <c r="C50" s="48">
        <v>18891024</v>
      </c>
      <c r="D50" s="48">
        <v>18901512</v>
      </c>
      <c r="E50" s="48">
        <v>18878616</v>
      </c>
      <c r="F50" s="71">
        <v>18699300</v>
      </c>
      <c r="G50" s="72">
        <v>17958300</v>
      </c>
      <c r="H50" s="72">
        <v>18517700</v>
      </c>
      <c r="I50" s="72">
        <v>18489500</v>
      </c>
      <c r="J50" s="42">
        <v>19331600</v>
      </c>
      <c r="K50" s="42">
        <v>18900600</v>
      </c>
      <c r="L50" s="42">
        <v>19184800</v>
      </c>
      <c r="M50" s="42">
        <v>19188500</v>
      </c>
      <c r="N50" s="141">
        <v>18769347.326732673</v>
      </c>
      <c r="O50" s="141">
        <v>18805718.019801982</v>
      </c>
      <c r="P50" s="141">
        <v>18863762.376237623</v>
      </c>
      <c r="Q50" s="141">
        <v>18694438.811881188</v>
      </c>
      <c r="R50" s="142">
        <v>17978700</v>
      </c>
      <c r="S50" s="142">
        <v>17368800</v>
      </c>
      <c r="T50" s="142">
        <v>17729900</v>
      </c>
      <c r="U50" s="142">
        <v>17683300</v>
      </c>
      <c r="V50" s="94">
        <v>17002370</v>
      </c>
      <c r="W50" s="94">
        <v>16708080</v>
      </c>
      <c r="X50" s="94">
        <v>16923290</v>
      </c>
      <c r="Y50" s="94">
        <v>17036150</v>
      </c>
      <c r="Z50" s="39">
        <v>18767886</v>
      </c>
      <c r="AA50" s="39">
        <v>18424663</v>
      </c>
      <c r="AB50" s="39">
        <v>18709607</v>
      </c>
      <c r="AC50" s="39">
        <v>18684058</v>
      </c>
      <c r="AD50" s="130"/>
      <c r="AE50" s="130"/>
      <c r="AF50" s="130"/>
      <c r="AG50" s="130"/>
      <c r="AH50" s="143"/>
      <c r="AI50" s="143"/>
      <c r="AJ50" s="143"/>
      <c r="AK50" s="143"/>
      <c r="AL50" s="38"/>
      <c r="AM50" s="38"/>
      <c r="AN50" s="38"/>
      <c r="AO50" s="38"/>
      <c r="AR50" s="14"/>
      <c r="AS50" s="14"/>
      <c r="AT50" s="14"/>
      <c r="AU50" s="32"/>
    </row>
    <row r="51" spans="1:47" ht="15">
      <c r="A51" s="14">
        <f t="shared" si="2"/>
        <v>7</v>
      </c>
      <c r="B51" s="45">
        <v>19179228</v>
      </c>
      <c r="C51" s="48">
        <v>19216608</v>
      </c>
      <c r="D51" s="81">
        <v>19233012</v>
      </c>
      <c r="E51" s="48">
        <v>19211076</v>
      </c>
      <c r="F51" s="71">
        <v>19214700</v>
      </c>
      <c r="G51" s="72">
        <v>18436900</v>
      </c>
      <c r="H51" s="72">
        <v>19055000</v>
      </c>
      <c r="I51" s="72">
        <v>19077200</v>
      </c>
      <c r="J51" s="42">
        <v>19511600</v>
      </c>
      <c r="K51" s="42">
        <v>19301600</v>
      </c>
      <c r="L51" s="42">
        <v>19461300</v>
      </c>
      <c r="M51" s="42">
        <v>19478900</v>
      </c>
      <c r="N51" s="141">
        <v>19402830.891089112</v>
      </c>
      <c r="O51" s="141">
        <v>18928331.881188117</v>
      </c>
      <c r="P51" s="141">
        <v>19116453.861386135</v>
      </c>
      <c r="Q51" s="141">
        <v>19271377.425742574</v>
      </c>
      <c r="R51" s="142">
        <v>18770800</v>
      </c>
      <c r="S51" s="142">
        <v>18329300</v>
      </c>
      <c r="T51" s="142">
        <v>18558700</v>
      </c>
      <c r="U51" s="142">
        <v>18519500</v>
      </c>
      <c r="V51" s="94">
        <v>17739060</v>
      </c>
      <c r="W51" s="94">
        <v>17667150</v>
      </c>
      <c r="X51" s="94">
        <v>17914790</v>
      </c>
      <c r="Y51" s="94">
        <v>17991930</v>
      </c>
      <c r="Z51" s="39">
        <v>19196964</v>
      </c>
      <c r="AA51" s="39">
        <v>18826755</v>
      </c>
      <c r="AB51" s="39">
        <v>19144006</v>
      </c>
      <c r="AC51" s="39">
        <v>19144138</v>
      </c>
      <c r="AD51" s="130"/>
      <c r="AE51" s="130"/>
      <c r="AF51" s="130"/>
      <c r="AG51" s="130"/>
      <c r="AH51" s="143"/>
      <c r="AI51" s="143"/>
      <c r="AJ51" s="143"/>
      <c r="AK51" s="143"/>
      <c r="AL51" s="38"/>
      <c r="AM51" s="38"/>
      <c r="AN51" s="38"/>
      <c r="AO51" s="38"/>
      <c r="AR51" s="14"/>
      <c r="AS51" s="14"/>
      <c r="AT51" s="14"/>
      <c r="AU51" s="32"/>
    </row>
    <row r="52" spans="1:47" ht="15">
      <c r="A52" s="14">
        <f t="shared" si="2"/>
        <v>8</v>
      </c>
      <c r="B52" s="45">
        <v>19474308</v>
      </c>
      <c r="C52" s="48">
        <v>19488024</v>
      </c>
      <c r="D52" s="48">
        <v>19499472</v>
      </c>
      <c r="E52" s="48">
        <v>19474308</v>
      </c>
      <c r="F52" s="73">
        <v>19411800</v>
      </c>
      <c r="G52" s="74">
        <v>18616600</v>
      </c>
      <c r="H52" s="72">
        <v>19355100</v>
      </c>
      <c r="I52" s="72">
        <v>19354300</v>
      </c>
      <c r="J52" s="42">
        <v>19572100</v>
      </c>
      <c r="K52" s="42">
        <v>19507700</v>
      </c>
      <c r="L52" s="42">
        <v>19538800</v>
      </c>
      <c r="M52" s="42">
        <v>19539500</v>
      </c>
      <c r="N52" s="141">
        <v>19521847.12871287</v>
      </c>
      <c r="O52" s="141">
        <v>19608000</v>
      </c>
      <c r="P52" s="141">
        <v>19378883.168316834</v>
      </c>
      <c r="Q52" s="141">
        <v>19470292.277227722</v>
      </c>
      <c r="R52" s="142">
        <v>19271700</v>
      </c>
      <c r="S52" s="142">
        <v>18997400</v>
      </c>
      <c r="T52" s="142">
        <v>19108400</v>
      </c>
      <c r="U52" s="142">
        <v>19080200</v>
      </c>
      <c r="V52" s="94">
        <v>18359410</v>
      </c>
      <c r="W52" s="94">
        <v>18354030</v>
      </c>
      <c r="X52" s="94">
        <v>18746240</v>
      </c>
      <c r="Y52" s="94">
        <v>18772490</v>
      </c>
      <c r="Z52" s="39">
        <v>19443055</v>
      </c>
      <c r="AA52" s="39">
        <v>19052313</v>
      </c>
      <c r="AB52" s="39">
        <v>19427286</v>
      </c>
      <c r="AC52" s="39">
        <v>19414305</v>
      </c>
      <c r="AD52" s="130"/>
      <c r="AE52" s="130"/>
      <c r="AF52" s="130"/>
      <c r="AG52" s="130"/>
      <c r="AH52" s="143"/>
      <c r="AI52" s="143"/>
      <c r="AJ52" s="143"/>
      <c r="AK52" s="143"/>
      <c r="AL52" s="38"/>
      <c r="AM52" s="38"/>
      <c r="AN52" s="38"/>
      <c r="AO52" s="38"/>
      <c r="AR52" s="14"/>
      <c r="AS52" s="14"/>
      <c r="AT52" s="14"/>
      <c r="AU52" s="32"/>
    </row>
    <row r="53" spans="1:47" ht="15">
      <c r="A53" s="14">
        <f t="shared" si="2"/>
        <v>9</v>
      </c>
      <c r="B53" s="45">
        <v>19570620</v>
      </c>
      <c r="C53" s="48">
        <v>19576344</v>
      </c>
      <c r="D53" s="48">
        <v>19587024</v>
      </c>
      <c r="E53" s="48">
        <v>19587024</v>
      </c>
      <c r="F53" s="73">
        <v>19519300</v>
      </c>
      <c r="G53" s="74">
        <v>18786000</v>
      </c>
      <c r="H53" s="72">
        <v>19475500</v>
      </c>
      <c r="I53" s="72">
        <v>19483800</v>
      </c>
      <c r="J53" s="42">
        <v>19572100</v>
      </c>
      <c r="K53" s="42">
        <v>19558000</v>
      </c>
      <c r="L53" s="42">
        <v>19572100</v>
      </c>
      <c r="M53" s="42">
        <v>19572100</v>
      </c>
      <c r="N53" s="141">
        <v>19608000</v>
      </c>
      <c r="O53" s="141">
        <v>19493365.544554453</v>
      </c>
      <c r="P53" s="141">
        <v>19523961.980198018</v>
      </c>
      <c r="Q53" s="141">
        <v>19608000</v>
      </c>
      <c r="R53" s="142">
        <v>19519900</v>
      </c>
      <c r="S53" s="142">
        <v>19375700</v>
      </c>
      <c r="T53" s="142">
        <v>19417400</v>
      </c>
      <c r="U53" s="142">
        <v>19406500</v>
      </c>
      <c r="V53" s="94">
        <v>18958790</v>
      </c>
      <c r="W53" s="94">
        <v>18812010</v>
      </c>
      <c r="X53" s="94">
        <v>19130760</v>
      </c>
      <c r="Y53" s="94">
        <v>19147620</v>
      </c>
      <c r="Z53" s="39">
        <v>19544960</v>
      </c>
      <c r="AA53" s="39">
        <v>19181173</v>
      </c>
      <c r="AB53" s="39">
        <v>19531263</v>
      </c>
      <c r="AC53" s="39">
        <v>19535412</v>
      </c>
      <c r="AD53" s="130"/>
      <c r="AE53" s="130"/>
      <c r="AF53" s="130"/>
      <c r="AG53" s="130"/>
      <c r="AH53" s="143"/>
      <c r="AI53" s="143"/>
      <c r="AJ53" s="143"/>
      <c r="AK53" s="143"/>
      <c r="AL53" s="42"/>
      <c r="AM53" s="42"/>
      <c r="AN53" s="42"/>
      <c r="AO53" s="42"/>
      <c r="AR53" s="14"/>
      <c r="AS53" s="14"/>
      <c r="AT53" s="14"/>
      <c r="AU53" s="32"/>
    </row>
    <row r="54" spans="1:47" ht="15">
      <c r="A54" s="14">
        <f t="shared" si="2"/>
        <v>10</v>
      </c>
      <c r="B54" s="45">
        <v>19608000</v>
      </c>
      <c r="C54" s="48">
        <v>19608000</v>
      </c>
      <c r="D54" s="48">
        <v>19608000</v>
      </c>
      <c r="E54" s="48">
        <v>19608000</v>
      </c>
      <c r="F54" s="73">
        <v>19577700</v>
      </c>
      <c r="G54" s="74">
        <v>18878600</v>
      </c>
      <c r="H54" s="72">
        <v>19557800</v>
      </c>
      <c r="I54" s="72">
        <v>19547300</v>
      </c>
      <c r="J54" s="42">
        <v>19572100</v>
      </c>
      <c r="K54" s="42">
        <v>19572100</v>
      </c>
      <c r="L54" s="42">
        <v>19572100</v>
      </c>
      <c r="M54" s="42">
        <v>19572100</v>
      </c>
      <c r="N54" s="141">
        <v>19608000</v>
      </c>
      <c r="O54" s="141">
        <v>19608000</v>
      </c>
      <c r="P54" s="141">
        <v>19608000</v>
      </c>
      <c r="Q54" s="141">
        <v>19608000</v>
      </c>
      <c r="R54" s="142">
        <v>19640200</v>
      </c>
      <c r="S54" s="142">
        <v>19579500</v>
      </c>
      <c r="T54" s="142">
        <v>19583600</v>
      </c>
      <c r="U54" s="142">
        <v>19583000</v>
      </c>
      <c r="V54" s="94">
        <v>19262670</v>
      </c>
      <c r="W54" s="94">
        <v>19062800</v>
      </c>
      <c r="X54" s="94">
        <v>19403750</v>
      </c>
      <c r="Y54" s="94">
        <v>19407260</v>
      </c>
      <c r="Z54" s="39">
        <v>19592851</v>
      </c>
      <c r="AA54" s="39">
        <v>19243301</v>
      </c>
      <c r="AB54" s="39">
        <v>19582901</v>
      </c>
      <c r="AC54" s="39">
        <v>19577651</v>
      </c>
      <c r="AD54" s="130"/>
      <c r="AE54" s="130"/>
      <c r="AF54" s="130"/>
      <c r="AG54" s="130"/>
      <c r="AH54" s="143"/>
      <c r="AI54" s="143"/>
      <c r="AJ54" s="143"/>
      <c r="AK54" s="143"/>
      <c r="AL54" s="42"/>
      <c r="AM54" s="42"/>
      <c r="AN54" s="42"/>
      <c r="AO54" s="42"/>
      <c r="AR54" s="14"/>
      <c r="AS54" s="14"/>
      <c r="AT54" s="14"/>
      <c r="AU54" s="32"/>
    </row>
    <row r="55" spans="1:47" ht="15">
      <c r="A55" s="14">
        <f t="shared" si="2"/>
        <v>11</v>
      </c>
      <c r="B55" s="45"/>
      <c r="C55" s="48"/>
      <c r="D55" s="48"/>
      <c r="E55" s="48"/>
      <c r="F55" s="73">
        <v>19603700</v>
      </c>
      <c r="G55" s="74">
        <v>18910200</v>
      </c>
      <c r="H55" s="72">
        <v>19599500</v>
      </c>
      <c r="I55" s="72">
        <v>19595100</v>
      </c>
      <c r="J55" s="42">
        <v>19572100</v>
      </c>
      <c r="K55" s="42">
        <v>19572100</v>
      </c>
      <c r="L55" s="42">
        <v>19572100</v>
      </c>
      <c r="M55" s="42">
        <v>19572100</v>
      </c>
      <c r="N55" s="141">
        <v>19608000</v>
      </c>
      <c r="O55" s="141">
        <v>19608000</v>
      </c>
      <c r="P55" s="141">
        <v>19608000</v>
      </c>
      <c r="Q55" s="141">
        <v>19608000</v>
      </c>
      <c r="R55" s="142">
        <v>19664300</v>
      </c>
      <c r="S55" s="142">
        <v>19644200</v>
      </c>
      <c r="T55" s="142">
        <v>19637100</v>
      </c>
      <c r="U55" s="142">
        <v>19638400</v>
      </c>
      <c r="V55" s="94">
        <v>19410230</v>
      </c>
      <c r="W55" s="94">
        <v>19341870</v>
      </c>
      <c r="X55" s="94">
        <v>19474320</v>
      </c>
      <c r="Y55" s="94">
        <v>19488960</v>
      </c>
      <c r="Z55" s="39"/>
      <c r="AA55" s="39"/>
      <c r="AB55" s="39"/>
      <c r="AC55" s="39"/>
      <c r="AD55" s="130"/>
      <c r="AE55" s="130"/>
      <c r="AF55" s="130"/>
      <c r="AG55" s="130"/>
      <c r="AH55" s="143"/>
      <c r="AI55" s="143"/>
      <c r="AJ55" s="143"/>
      <c r="AK55" s="143"/>
      <c r="AL55" s="42"/>
      <c r="AM55" s="42"/>
      <c r="AN55" s="42"/>
      <c r="AO55" s="42"/>
      <c r="AR55" s="14"/>
      <c r="AS55" s="14"/>
      <c r="AT55" s="14"/>
      <c r="AU55" s="32"/>
    </row>
    <row r="56" spans="1:47" ht="15">
      <c r="A56" s="14">
        <f t="shared" si="2"/>
        <v>12</v>
      </c>
      <c r="B56" s="45"/>
      <c r="C56" s="48"/>
      <c r="D56" s="48"/>
      <c r="E56" s="48"/>
      <c r="F56" s="71">
        <v>19608300</v>
      </c>
      <c r="G56" s="72">
        <v>18956500</v>
      </c>
      <c r="H56" s="72">
        <v>19608300</v>
      </c>
      <c r="I56" s="72">
        <v>19607200</v>
      </c>
      <c r="J56" s="42">
        <v>19572100</v>
      </c>
      <c r="K56" s="42">
        <v>19572100</v>
      </c>
      <c r="L56" s="42">
        <v>19572100</v>
      </c>
      <c r="M56" s="42">
        <v>19572100</v>
      </c>
      <c r="N56" s="141">
        <v>19608000</v>
      </c>
      <c r="O56" s="141">
        <v>19608000</v>
      </c>
      <c r="P56" s="141">
        <v>19608000</v>
      </c>
      <c r="Q56" s="141">
        <v>19608000</v>
      </c>
      <c r="R56" s="142">
        <v>19674400</v>
      </c>
      <c r="S56" s="142">
        <v>19671900</v>
      </c>
      <c r="T56" s="142">
        <v>19662900</v>
      </c>
      <c r="U56" s="142">
        <v>19664500</v>
      </c>
      <c r="V56" s="94">
        <v>19509650</v>
      </c>
      <c r="W56" s="94">
        <v>19454710</v>
      </c>
      <c r="X56" s="94">
        <v>19517650</v>
      </c>
      <c r="Y56" s="94">
        <v>19515440</v>
      </c>
      <c r="Z56" s="39"/>
      <c r="AA56" s="39"/>
      <c r="AB56" s="39"/>
      <c r="AC56" s="39"/>
      <c r="AD56" s="130"/>
      <c r="AE56" s="130"/>
      <c r="AF56" s="130"/>
      <c r="AG56" s="130"/>
      <c r="AH56" s="143"/>
      <c r="AI56" s="143"/>
      <c r="AJ56" s="143"/>
      <c r="AK56" s="143"/>
      <c r="AL56" s="42"/>
      <c r="AM56" s="42"/>
      <c r="AN56" s="42"/>
      <c r="AO56" s="42"/>
      <c r="AR56" s="14"/>
      <c r="AS56" s="14"/>
      <c r="AT56" s="14"/>
      <c r="AU56" s="32"/>
    </row>
    <row r="57" spans="1:47" ht="15">
      <c r="A57" s="14">
        <f t="shared" si="2"/>
        <v>13</v>
      </c>
      <c r="B57" s="45"/>
      <c r="C57" s="48"/>
      <c r="D57" s="48"/>
      <c r="E57" s="48"/>
      <c r="F57" s="71">
        <v>19608300</v>
      </c>
      <c r="G57" s="72">
        <v>19024800</v>
      </c>
      <c r="H57" s="72">
        <v>19608300</v>
      </c>
      <c r="I57" s="72">
        <v>19608300</v>
      </c>
      <c r="J57" s="42">
        <v>19576000</v>
      </c>
      <c r="K57" s="42">
        <v>19576000</v>
      </c>
      <c r="L57" s="42">
        <v>19576000</v>
      </c>
      <c r="M57" s="42">
        <v>19576000</v>
      </c>
      <c r="N57" s="141">
        <v>19608000</v>
      </c>
      <c r="O57" s="141">
        <v>19608000</v>
      </c>
      <c r="P57" s="141">
        <v>19608000</v>
      </c>
      <c r="Q57" s="141">
        <v>19608000</v>
      </c>
      <c r="R57" s="142">
        <v>19677000</v>
      </c>
      <c r="S57" s="142">
        <v>19676400</v>
      </c>
      <c r="T57" s="142">
        <v>19673600</v>
      </c>
      <c r="U57" s="142">
        <v>19674100</v>
      </c>
      <c r="V57" s="8"/>
      <c r="W57" s="8"/>
      <c r="X57" s="8"/>
      <c r="Y57" s="8"/>
      <c r="Z57" s="39"/>
      <c r="AA57" s="39"/>
      <c r="AB57" s="39"/>
      <c r="AC57" s="39"/>
      <c r="AD57" s="130"/>
      <c r="AE57" s="130"/>
      <c r="AF57" s="130"/>
      <c r="AG57" s="130"/>
      <c r="AH57" s="143"/>
      <c r="AI57" s="143"/>
      <c r="AJ57" s="143"/>
      <c r="AK57" s="143"/>
      <c r="AL57" s="42"/>
      <c r="AM57" s="42"/>
      <c r="AN57" s="42"/>
      <c r="AO57" s="42"/>
      <c r="AR57" s="14"/>
      <c r="AS57" s="14"/>
      <c r="AT57" s="14"/>
      <c r="AU57" s="32"/>
    </row>
    <row r="58" spans="1:47" ht="15">
      <c r="A58" s="14">
        <f t="shared" si="2"/>
        <v>14</v>
      </c>
      <c r="B58" s="45"/>
      <c r="C58" s="48"/>
      <c r="D58" s="48"/>
      <c r="E58" s="48"/>
      <c r="F58" s="71">
        <v>19608300</v>
      </c>
      <c r="G58" s="72">
        <v>19144700</v>
      </c>
      <c r="H58" s="72">
        <v>19608300</v>
      </c>
      <c r="I58" s="72">
        <v>19608300</v>
      </c>
      <c r="J58" s="42">
        <v>19586800</v>
      </c>
      <c r="K58" s="42">
        <v>19586800</v>
      </c>
      <c r="L58" s="42">
        <v>19586800</v>
      </c>
      <c r="M58" s="42">
        <v>19586800</v>
      </c>
      <c r="N58" s="141">
        <v>19608000</v>
      </c>
      <c r="O58" s="141">
        <v>19608000</v>
      </c>
      <c r="P58" s="141">
        <v>19608000</v>
      </c>
      <c r="Q58" s="141">
        <v>19608000</v>
      </c>
      <c r="R58" s="142">
        <v>19678000</v>
      </c>
      <c r="S58" s="142">
        <v>19678000</v>
      </c>
      <c r="T58" s="142">
        <v>19678000</v>
      </c>
      <c r="U58" s="142">
        <v>19678000</v>
      </c>
      <c r="V58" s="10"/>
      <c r="W58" s="10"/>
      <c r="X58" s="10"/>
      <c r="Y58" s="10"/>
      <c r="Z58" s="39"/>
      <c r="AA58" s="39"/>
      <c r="AB58" s="39"/>
      <c r="AC58" s="39"/>
      <c r="AD58" s="130"/>
      <c r="AE58" s="130"/>
      <c r="AF58" s="130"/>
      <c r="AG58" s="130"/>
      <c r="AH58" s="143"/>
      <c r="AI58" s="143"/>
      <c r="AJ58" s="143"/>
      <c r="AK58" s="143"/>
      <c r="AL58" s="42"/>
      <c r="AM58" s="42"/>
      <c r="AN58" s="42"/>
      <c r="AO58" s="42"/>
    </row>
    <row r="59" spans="1:47" ht="15">
      <c r="A59" s="14">
        <f t="shared" si="2"/>
        <v>15</v>
      </c>
      <c r="B59" s="45"/>
      <c r="C59" s="48"/>
      <c r="D59" s="48"/>
      <c r="E59" s="48"/>
      <c r="F59" s="73">
        <v>19608300</v>
      </c>
      <c r="G59" s="74">
        <v>19284200</v>
      </c>
      <c r="H59" s="72">
        <v>19608300</v>
      </c>
      <c r="I59" s="72">
        <v>19608300</v>
      </c>
      <c r="J59" s="42">
        <v>19608000</v>
      </c>
      <c r="K59" s="42">
        <v>19608000</v>
      </c>
      <c r="L59" s="42">
        <v>19608000</v>
      </c>
      <c r="M59" s="42">
        <v>19608000</v>
      </c>
      <c r="N59" s="141">
        <v>19608000</v>
      </c>
      <c r="O59" s="141">
        <v>19608000</v>
      </c>
      <c r="P59" s="141">
        <v>19608000</v>
      </c>
      <c r="Q59" s="141">
        <v>19608000</v>
      </c>
      <c r="R59" s="90"/>
      <c r="S59" s="90"/>
      <c r="T59" s="90"/>
      <c r="U59" s="90"/>
      <c r="V59" s="42"/>
      <c r="W59" s="42"/>
      <c r="X59" s="42"/>
      <c r="Y59" s="42"/>
      <c r="Z59" s="39"/>
      <c r="AA59" s="39"/>
      <c r="AB59" s="39"/>
      <c r="AC59" s="39"/>
      <c r="AD59" s="38"/>
      <c r="AE59" s="38"/>
      <c r="AF59" s="38"/>
      <c r="AG59" s="38"/>
      <c r="AH59" s="42"/>
      <c r="AI59" s="42"/>
      <c r="AJ59" s="42"/>
      <c r="AK59" s="42"/>
      <c r="AL59" s="42"/>
      <c r="AM59" s="42"/>
      <c r="AN59" s="42"/>
      <c r="AO59" s="42"/>
      <c r="AR59" s="14"/>
      <c r="AS59" s="14"/>
      <c r="AT59" s="14"/>
      <c r="AU59" s="32"/>
    </row>
    <row r="60" spans="1:47" ht="15">
      <c r="A60" s="14">
        <f t="shared" si="2"/>
        <v>16</v>
      </c>
      <c r="B60" s="45"/>
      <c r="C60" s="47"/>
      <c r="D60" s="47"/>
      <c r="E60" s="48"/>
      <c r="F60" s="73">
        <v>19608300</v>
      </c>
      <c r="G60" s="74">
        <v>19408000</v>
      </c>
      <c r="H60" s="72">
        <v>19608300</v>
      </c>
      <c r="I60" s="72">
        <v>19608300</v>
      </c>
      <c r="J60" s="42">
        <v>19608000</v>
      </c>
      <c r="K60" s="42">
        <v>19608000</v>
      </c>
      <c r="L60" s="42">
        <v>19608000</v>
      </c>
      <c r="M60" s="42">
        <v>19608000</v>
      </c>
      <c r="N60" s="141">
        <v>19608000</v>
      </c>
      <c r="O60" s="141">
        <v>19608000</v>
      </c>
      <c r="P60" s="141">
        <v>19608000</v>
      </c>
      <c r="Q60" s="141">
        <v>19608000</v>
      </c>
      <c r="R60" s="90"/>
      <c r="S60" s="90"/>
      <c r="T60" s="90"/>
      <c r="U60" s="90"/>
      <c r="V60" s="8"/>
      <c r="W60" s="8"/>
      <c r="X60" s="8"/>
      <c r="Y60" s="8"/>
      <c r="Z60" s="39"/>
      <c r="AA60" s="39"/>
      <c r="AB60" s="39"/>
      <c r="AC60" s="39"/>
      <c r="AD60" s="38"/>
      <c r="AE60" s="38"/>
      <c r="AF60" s="38"/>
      <c r="AG60" s="38"/>
      <c r="AH60" s="42"/>
      <c r="AI60" s="42"/>
      <c r="AJ60" s="42"/>
      <c r="AK60" s="42"/>
      <c r="AL60" s="42"/>
      <c r="AM60" s="42"/>
      <c r="AN60" s="42"/>
      <c r="AO60" s="42"/>
    </row>
    <row r="61" spans="1:47" ht="15">
      <c r="A61" s="14">
        <f t="shared" si="2"/>
        <v>17</v>
      </c>
      <c r="B61" s="45"/>
      <c r="C61" s="42"/>
      <c r="D61" s="42"/>
      <c r="E61" s="42"/>
      <c r="F61" s="42"/>
      <c r="G61" s="42"/>
      <c r="H61" s="42"/>
      <c r="I61" s="42"/>
      <c r="J61" s="42"/>
      <c r="K61" s="42"/>
      <c r="L61" s="42"/>
      <c r="M61" s="42"/>
      <c r="N61" s="42"/>
      <c r="O61" s="42"/>
      <c r="P61" s="42"/>
      <c r="Q61" s="42"/>
      <c r="R61" s="42"/>
      <c r="S61" s="42"/>
      <c r="T61" s="42"/>
      <c r="U61" s="42"/>
      <c r="V61" s="42"/>
      <c r="W61" s="42"/>
      <c r="X61" s="42"/>
      <c r="Y61" s="42"/>
      <c r="Z61" s="39"/>
      <c r="AA61" s="39"/>
      <c r="AB61" s="39"/>
      <c r="AC61" s="39"/>
      <c r="AD61" s="38"/>
      <c r="AE61" s="38"/>
      <c r="AF61" s="38"/>
      <c r="AG61" s="38"/>
      <c r="AH61" s="42"/>
      <c r="AI61" s="42"/>
      <c r="AJ61" s="42"/>
      <c r="AK61" s="42"/>
      <c r="AL61" s="42"/>
      <c r="AM61" s="42"/>
      <c r="AN61" s="42"/>
      <c r="AO61" s="42"/>
    </row>
    <row r="62" spans="1:47">
      <c r="A62" s="14">
        <f t="shared" si="2"/>
        <v>18</v>
      </c>
      <c r="B62" s="42"/>
      <c r="C62" s="42"/>
      <c r="D62" s="42"/>
      <c r="E62" s="42"/>
      <c r="F62" s="42"/>
      <c r="G62" s="42"/>
      <c r="H62" s="42"/>
      <c r="I62" s="42"/>
      <c r="J62" s="42"/>
      <c r="K62" s="42"/>
      <c r="L62" s="42"/>
      <c r="M62" s="42"/>
      <c r="N62" s="42"/>
      <c r="O62" s="42"/>
      <c r="P62" s="42"/>
      <c r="Q62" s="42"/>
      <c r="R62" s="42"/>
      <c r="S62" s="42"/>
      <c r="T62" s="42"/>
      <c r="U62" s="42"/>
      <c r="V62" s="38"/>
      <c r="W62" s="38"/>
      <c r="X62" s="38"/>
      <c r="Y62" s="38"/>
      <c r="Z62" s="42"/>
      <c r="AA62" s="42"/>
      <c r="AB62" s="42"/>
      <c r="AC62" s="42"/>
      <c r="AD62" s="38"/>
      <c r="AE62" s="38"/>
      <c r="AF62" s="38"/>
      <c r="AG62" s="38"/>
      <c r="AH62" s="42"/>
      <c r="AI62" s="42"/>
      <c r="AJ62" s="42"/>
      <c r="AK62" s="42"/>
      <c r="AL62" s="42"/>
      <c r="AM62" s="42"/>
      <c r="AN62" s="42"/>
      <c r="AO62" s="42"/>
    </row>
    <row r="63" spans="1:47">
      <c r="A63" s="14">
        <f t="shared" si="2"/>
        <v>19</v>
      </c>
      <c r="B63" s="42"/>
      <c r="C63" s="42"/>
      <c r="D63" s="42"/>
      <c r="E63" s="42"/>
      <c r="F63" s="42"/>
      <c r="G63" s="42"/>
      <c r="H63" s="42"/>
      <c r="I63" s="42"/>
      <c r="J63" s="42"/>
      <c r="K63" s="42"/>
      <c r="L63" s="42"/>
      <c r="M63" s="42"/>
      <c r="N63" s="42"/>
      <c r="O63" s="42"/>
      <c r="P63" s="42"/>
      <c r="Q63" s="42"/>
      <c r="R63" s="42"/>
      <c r="S63" s="42"/>
      <c r="T63" s="42"/>
      <c r="U63" s="42"/>
      <c r="V63" s="38"/>
      <c r="W63" s="38"/>
      <c r="X63" s="38"/>
      <c r="Y63" s="38"/>
      <c r="Z63" s="42"/>
      <c r="AA63" s="42"/>
      <c r="AB63" s="42"/>
      <c r="AC63" s="42"/>
      <c r="AD63" s="38"/>
      <c r="AE63" s="38"/>
      <c r="AF63" s="38"/>
      <c r="AG63" s="38"/>
      <c r="AH63" s="42"/>
      <c r="AI63" s="42"/>
      <c r="AJ63" s="42"/>
      <c r="AK63" s="42"/>
      <c r="AL63" s="42"/>
      <c r="AM63" s="42"/>
      <c r="AN63" s="42"/>
      <c r="AO63" s="42"/>
    </row>
    <row r="64" spans="1:47">
      <c r="A64" s="14">
        <f t="shared" si="2"/>
        <v>20</v>
      </c>
      <c r="B64" s="42"/>
      <c r="C64" s="42"/>
      <c r="D64" s="42"/>
      <c r="E64" s="42"/>
      <c r="F64" s="42"/>
      <c r="G64" s="42"/>
      <c r="H64" s="42"/>
      <c r="I64" s="42"/>
      <c r="J64" s="42"/>
      <c r="K64" s="42"/>
      <c r="L64" s="42"/>
      <c r="M64" s="42"/>
      <c r="N64" s="42"/>
      <c r="O64" s="42"/>
      <c r="P64" s="42"/>
      <c r="Q64" s="42"/>
      <c r="R64" s="42"/>
      <c r="S64" s="42"/>
      <c r="T64" s="42"/>
      <c r="U64" s="42"/>
      <c r="V64" s="38"/>
      <c r="W64" s="38"/>
      <c r="X64" s="38"/>
      <c r="Y64" s="38"/>
      <c r="Z64" s="42"/>
      <c r="AA64" s="42"/>
      <c r="AB64" s="42"/>
      <c r="AC64" s="42"/>
      <c r="AD64" s="38"/>
      <c r="AE64" s="38"/>
      <c r="AF64" s="38"/>
      <c r="AG64" s="38"/>
      <c r="AH64" s="42"/>
      <c r="AI64" s="42"/>
      <c r="AJ64" s="42"/>
      <c r="AK64" s="42"/>
      <c r="AL64" s="42"/>
      <c r="AM64" s="42"/>
      <c r="AN64" s="42"/>
      <c r="AO64" s="42"/>
    </row>
    <row r="65" spans="1:41">
      <c r="A65" s="14">
        <f t="shared" si="2"/>
        <v>21</v>
      </c>
      <c r="B65" s="42"/>
      <c r="C65" s="42"/>
      <c r="D65" s="42"/>
      <c r="E65" s="42"/>
      <c r="F65" s="42"/>
      <c r="G65" s="42"/>
      <c r="H65" s="42"/>
      <c r="I65" s="42"/>
      <c r="J65" s="42"/>
      <c r="K65" s="42"/>
      <c r="L65" s="42"/>
      <c r="M65" s="42"/>
      <c r="N65" s="42"/>
      <c r="O65" s="42"/>
      <c r="P65" s="42"/>
      <c r="Q65" s="42"/>
      <c r="R65" s="42"/>
      <c r="S65" s="42"/>
      <c r="T65" s="42"/>
      <c r="U65" s="42"/>
      <c r="V65" s="38"/>
      <c r="W65" s="38"/>
      <c r="X65" s="38"/>
      <c r="Y65" s="38"/>
      <c r="Z65" s="42"/>
      <c r="AA65" s="42"/>
      <c r="AB65" s="42"/>
      <c r="AC65" s="42"/>
      <c r="AD65" s="38"/>
      <c r="AE65" s="38"/>
      <c r="AF65" s="38"/>
      <c r="AG65" s="38"/>
      <c r="AH65" s="42"/>
      <c r="AI65" s="42"/>
      <c r="AJ65" s="42"/>
      <c r="AK65" s="42"/>
      <c r="AL65" s="42"/>
      <c r="AM65" s="42"/>
      <c r="AN65" s="42"/>
      <c r="AO65" s="42"/>
    </row>
    <row r="66" spans="1:41">
      <c r="A66" s="14">
        <f t="shared" si="2"/>
        <v>22</v>
      </c>
      <c r="B66" s="42"/>
      <c r="C66" s="42"/>
      <c r="D66" s="42"/>
      <c r="E66" s="42"/>
      <c r="F66" s="42"/>
      <c r="G66" s="42"/>
      <c r="H66" s="42"/>
      <c r="I66" s="42"/>
      <c r="J66" s="42"/>
      <c r="K66" s="42"/>
      <c r="L66" s="42"/>
      <c r="M66" s="42"/>
      <c r="N66" s="42"/>
      <c r="O66" s="42"/>
      <c r="P66" s="42"/>
      <c r="Q66" s="42"/>
      <c r="R66" s="42"/>
      <c r="S66" s="42"/>
      <c r="T66" s="42"/>
      <c r="U66" s="42"/>
      <c r="V66" s="38"/>
      <c r="W66" s="38"/>
      <c r="X66" s="38"/>
      <c r="Y66" s="38"/>
      <c r="Z66" s="42"/>
      <c r="AA66" s="42"/>
      <c r="AB66" s="42"/>
      <c r="AC66" s="42"/>
      <c r="AD66" s="38"/>
      <c r="AE66" s="38"/>
      <c r="AF66" s="38"/>
      <c r="AG66" s="38"/>
      <c r="AH66" s="42"/>
      <c r="AI66" s="42"/>
      <c r="AJ66" s="42"/>
      <c r="AK66" s="42"/>
      <c r="AL66" s="42"/>
      <c r="AM66" s="42"/>
      <c r="AN66" s="42"/>
      <c r="AO66" s="42"/>
    </row>
    <row r="67" spans="1:41">
      <c r="A67" s="14">
        <f t="shared" si="2"/>
        <v>23</v>
      </c>
      <c r="B67" s="42"/>
      <c r="C67" s="42"/>
      <c r="D67" s="42"/>
      <c r="E67" s="42"/>
      <c r="F67" s="42"/>
      <c r="G67" s="42"/>
      <c r="H67" s="42"/>
      <c r="I67" s="42"/>
      <c r="J67" s="42"/>
      <c r="K67" s="42"/>
      <c r="L67" s="42"/>
      <c r="M67" s="42"/>
      <c r="N67" s="42"/>
      <c r="O67" s="42"/>
      <c r="P67" s="42"/>
      <c r="Q67" s="42"/>
      <c r="R67" s="42"/>
      <c r="S67" s="42"/>
      <c r="T67" s="42"/>
      <c r="U67" s="42"/>
      <c r="V67" s="38"/>
      <c r="W67" s="38"/>
      <c r="X67" s="38"/>
      <c r="Y67" s="38"/>
      <c r="Z67" s="42"/>
      <c r="AA67" s="42"/>
      <c r="AB67" s="42"/>
      <c r="AC67" s="42"/>
      <c r="AD67" s="38"/>
      <c r="AE67" s="38"/>
      <c r="AF67" s="38"/>
      <c r="AG67" s="38"/>
      <c r="AH67" s="42"/>
      <c r="AI67" s="42"/>
      <c r="AJ67" s="42"/>
      <c r="AK67" s="42"/>
      <c r="AL67" s="42"/>
      <c r="AM67" s="42"/>
      <c r="AN67" s="42"/>
      <c r="AO67" s="42"/>
    </row>
    <row r="68" spans="1:41">
      <c r="A68" s="44" t="s">
        <v>15</v>
      </c>
      <c r="B68" s="31">
        <f>IF(OR(MIN(B$38:B$67)&gt;$A4*$AW$3,SUM(B$38:B$67)=0),"",(LOG10(($A4*$AW$3)/INDEX(B$38:B$67,MATCH($A4*$AW$3,B$38:B$67)))/LOG10(INDEX(B$38:B$67,MATCH($A4*$AW$3,B$38:B$67))/INDEX(B$38:B$67,1+MATCH($A4*$AW$3,B$38:B$67))))*(INDEX($A$38:$A$67,MATCH($A4*$AW$3,B$38:B$67))-INDEX($A$38:$A$67,1+MATCH($A4*$AW$3,B$38:B$67)))+INDEX($A$38:$A$67,MATCH($A4*$AW$3,B$38:B$67)))</f>
        <v>1.9472482445540911</v>
      </c>
      <c r="C68" s="31">
        <f t="shared" ref="C68:AO72" si="3">IF(OR(MIN(C$38:C$67)&gt;$A4*$AW$3,SUM(C$38:C$67)=0),"",(LOG10(($A4*$AW$3)/INDEX(C$38:C$67,MATCH($A4*$AW$3,C$38:C$67)))/LOG10(INDEX(C$38:C$67,MATCH($A4*$AW$3,C$38:C$67))/INDEX(C$38:C$67,1+MATCH($A4*$AW$3,C$38:C$67))))*(INDEX($A$38:$A$67,MATCH($A4*$AW$3,C$38:C$67))-INDEX($A$38:$A$67,1+MATCH($A4*$AW$3,C$38:C$67)))+INDEX($A$38:$A$67,MATCH($A4*$AW$3,C$38:C$67)))</f>
        <v>1.9108103628222344</v>
      </c>
      <c r="D68" s="31">
        <f t="shared" si="3"/>
        <v>1.9411797489894274</v>
      </c>
      <c r="E68" s="31">
        <f t="shared" si="3"/>
        <v>1.9284139141349947</v>
      </c>
      <c r="F68" s="31">
        <f t="shared" si="3"/>
        <v>2.1211620645413434</v>
      </c>
      <c r="G68" s="31">
        <f t="shared" si="3"/>
        <v>2.3255117023892269</v>
      </c>
      <c r="H68" s="31">
        <f t="shared" si="3"/>
        <v>2.2338636071473768</v>
      </c>
      <c r="I68" s="31">
        <f t="shared" si="3"/>
        <v>2.2138125986430568</v>
      </c>
      <c r="J68" s="31">
        <f t="shared" si="3"/>
        <v>1.9259922646194962</v>
      </c>
      <c r="K68" s="31">
        <f t="shared" si="3"/>
        <v>1.8783929671981512</v>
      </c>
      <c r="L68" s="31">
        <f t="shared" si="3"/>
        <v>1.7662976178979761</v>
      </c>
      <c r="M68" s="31">
        <f t="shared" si="3"/>
        <v>1.7773032766933472</v>
      </c>
      <c r="N68" s="31">
        <f t="shared" si="3"/>
        <v>2.7698402329950897</v>
      </c>
      <c r="O68" s="31">
        <f t="shared" si="3"/>
        <v>1.7633322756784651</v>
      </c>
      <c r="P68" s="31">
        <f t="shared" si="3"/>
        <v>1.8806662471685525</v>
      </c>
      <c r="Q68" s="31">
        <f t="shared" si="3"/>
        <v>1.9114268642082979</v>
      </c>
      <c r="R68" s="31">
        <f t="shared" si="3"/>
        <v>3.006825155240954</v>
      </c>
      <c r="S68" s="31">
        <f t="shared" si="3"/>
        <v>3.3588949478150103</v>
      </c>
      <c r="T68" s="31">
        <f t="shared" si="3"/>
        <v>3.1585216524294388</v>
      </c>
      <c r="U68" s="31">
        <f t="shared" si="3"/>
        <v>3.1973342968049021</v>
      </c>
      <c r="V68" s="31">
        <f t="shared" si="3"/>
        <v>3.2097558902366026</v>
      </c>
      <c r="W68" s="31">
        <f t="shared" si="3"/>
        <v>3.5991992905389485</v>
      </c>
      <c r="X68" s="31">
        <f t="shared" si="3"/>
        <v>3.397241410105905</v>
      </c>
      <c r="Y68" s="31">
        <f t="shared" si="3"/>
        <v>3.4404184224973848</v>
      </c>
      <c r="Z68" s="31">
        <f t="shared" si="3"/>
        <v>2.0240158481232733</v>
      </c>
      <c r="AA68" s="31">
        <f t="shared" si="3"/>
        <v>2.0882658322557028</v>
      </c>
      <c r="AB68" s="31">
        <f t="shared" si="3"/>
        <v>2.0662615101360706</v>
      </c>
      <c r="AC68" s="31">
        <f t="shared" si="3"/>
        <v>2.055758605602505</v>
      </c>
      <c r="AD68" s="31" t="str">
        <f t="shared" si="3"/>
        <v/>
      </c>
      <c r="AE68" s="31" t="str">
        <f t="shared" si="3"/>
        <v/>
      </c>
      <c r="AF68" s="31" t="str">
        <f t="shared" si="3"/>
        <v/>
      </c>
      <c r="AG68" s="31" t="str">
        <f t="shared" si="3"/>
        <v/>
      </c>
      <c r="AH68" s="31" t="str">
        <f t="shared" si="3"/>
        <v/>
      </c>
      <c r="AI68" s="31" t="str">
        <f t="shared" si="3"/>
        <v/>
      </c>
      <c r="AJ68" s="31" t="str">
        <f t="shared" si="3"/>
        <v/>
      </c>
      <c r="AK68" s="31" t="str">
        <f t="shared" si="3"/>
        <v/>
      </c>
      <c r="AL68" s="31" t="str">
        <f t="shared" si="3"/>
        <v/>
      </c>
      <c r="AM68" s="31" t="str">
        <f t="shared" si="3"/>
        <v/>
      </c>
      <c r="AN68" s="31" t="str">
        <f t="shared" si="3"/>
        <v/>
      </c>
      <c r="AO68" s="31" t="str">
        <f t="shared" si="3"/>
        <v/>
      </c>
    </row>
    <row r="69" spans="1:41">
      <c r="A69" s="44" t="s">
        <v>16</v>
      </c>
      <c r="B69" s="31">
        <f>IF(OR(MIN(B$38:B$67)&gt;$A5*$AW$3,SUM(B$38:B$67)=0),"",(LOG10(($A5*$AW$3)/INDEX(B$38:B$67,MATCH($A5*$AW$3,B$38:B$67)))/LOG10(INDEX(B$38:B$67,MATCH($A5*$AW$3,B$38:B$67))/INDEX(B$38:B$67,1+MATCH($A5*$AW$3,B$38:B$67))))*(INDEX($A$38:$A$67,MATCH($A5*$AW$3,B$38:B$67))-INDEX($A$38:$A$67,1+MATCH($A5*$AW$3,B$38:B$67)))+INDEX($A$38:$A$67,MATCH($A5*$AW$3,B$38:B$67)))</f>
        <v>2.4620109102893735</v>
      </c>
      <c r="C69" s="31">
        <f t="shared" si="3"/>
        <v>2.4314160331256476</v>
      </c>
      <c r="D69" s="31">
        <f t="shared" si="3"/>
        <v>2.4787688185460426</v>
      </c>
      <c r="E69" s="31">
        <f t="shared" si="3"/>
        <v>2.4639653280925247</v>
      </c>
      <c r="F69" s="31">
        <f t="shared" si="3"/>
        <v>2.8031979426482434</v>
      </c>
      <c r="G69" s="31">
        <f t="shared" si="3"/>
        <v>3.0320284326292688</v>
      </c>
      <c r="H69" s="31">
        <f t="shared" si="3"/>
        <v>2.9569034232354205</v>
      </c>
      <c r="I69" s="31">
        <f t="shared" si="3"/>
        <v>2.900765051216732</v>
      </c>
      <c r="J69" s="31">
        <f t="shared" si="3"/>
        <v>2.4483580296865828</v>
      </c>
      <c r="K69" s="31">
        <f t="shared" si="3"/>
        <v>2.5209022746466481</v>
      </c>
      <c r="L69" s="31">
        <f t="shared" si="3"/>
        <v>2.3979066748766273</v>
      </c>
      <c r="M69" s="31">
        <f t="shared" si="3"/>
        <v>2.416177130729281</v>
      </c>
      <c r="N69" s="31">
        <f t="shared" si="3"/>
        <v>3.3016987289602677</v>
      </c>
      <c r="O69" s="31">
        <f t="shared" si="3"/>
        <v>2.4514045433804177</v>
      </c>
      <c r="P69" s="31">
        <f t="shared" si="3"/>
        <v>2.7629316958812864</v>
      </c>
      <c r="Q69" s="31">
        <f t="shared" si="3"/>
        <v>2.373761082278838</v>
      </c>
      <c r="R69" s="31">
        <f t="shared" si="3"/>
        <v>3.6280519328346386</v>
      </c>
      <c r="S69" s="31">
        <f t="shared" si="3"/>
        <v>4.0142149953472241</v>
      </c>
      <c r="T69" s="31">
        <f t="shared" si="3"/>
        <v>3.794280687561411</v>
      </c>
      <c r="U69" s="31">
        <f t="shared" si="3"/>
        <v>3.8309048290782184</v>
      </c>
      <c r="V69" s="31">
        <f t="shared" si="3"/>
        <v>4.0149456195543296</v>
      </c>
      <c r="W69" s="31">
        <f t="shared" si="3"/>
        <v>4.3823900213207745</v>
      </c>
      <c r="X69" s="31">
        <f t="shared" si="3"/>
        <v>4.1631620137607754</v>
      </c>
      <c r="Y69" s="31">
        <f t="shared" si="3"/>
        <v>4.2222570208376178</v>
      </c>
      <c r="Z69" s="31">
        <f t="shared" si="3"/>
        <v>2.6060227970361298</v>
      </c>
      <c r="AA69" s="31">
        <f t="shared" si="3"/>
        <v>2.6776219845135647</v>
      </c>
      <c r="AB69" s="31">
        <f t="shared" si="3"/>
        <v>2.6786148226359101</v>
      </c>
      <c r="AC69" s="31">
        <f t="shared" si="3"/>
        <v>2.6508328483744026</v>
      </c>
      <c r="AD69" s="31" t="str">
        <f t="shared" si="3"/>
        <v/>
      </c>
      <c r="AE69" s="31" t="str">
        <f t="shared" si="3"/>
        <v/>
      </c>
      <c r="AF69" s="31" t="str">
        <f t="shared" si="3"/>
        <v/>
      </c>
      <c r="AG69" s="31" t="str">
        <f t="shared" si="3"/>
        <v/>
      </c>
      <c r="AH69" s="31" t="str">
        <f t="shared" si="3"/>
        <v/>
      </c>
      <c r="AI69" s="31" t="str">
        <f t="shared" si="3"/>
        <v/>
      </c>
      <c r="AJ69" s="31" t="str">
        <f t="shared" si="3"/>
        <v/>
      </c>
      <c r="AK69" s="31" t="str">
        <f t="shared" si="3"/>
        <v/>
      </c>
      <c r="AL69" s="31" t="str">
        <f t="shared" si="3"/>
        <v/>
      </c>
      <c r="AM69" s="31" t="str">
        <f t="shared" si="3"/>
        <v/>
      </c>
      <c r="AN69" s="31" t="str">
        <f t="shared" si="3"/>
        <v/>
      </c>
      <c r="AO69" s="31" t="str">
        <f t="shared" si="3"/>
        <v/>
      </c>
    </row>
    <row r="70" spans="1:41">
      <c r="A70" s="44" t="s">
        <v>17</v>
      </c>
      <c r="B70" s="31">
        <f>IF(OR(MIN(B$38:B$67)&gt;$A6*$AW$3,SUM(B$38:B$67)=0),"",(LOG10(($A6*$AW$3)/INDEX(B$38:B$67,MATCH($A6*$AW$3,B$38:B$67)))/LOG10(INDEX(B$38:B$67,MATCH($A6*$AW$3,B$38:B$67))/INDEX(B$38:B$67,1+MATCH($A6*$AW$3,B$38:B$67))))*(INDEX($A$38:$A$67,MATCH($A6*$AW$3,B$38:B$67))-INDEX($A$38:$A$67,1+MATCH($A6*$AW$3,B$38:B$67)))+INDEX($A$38:$A$67,MATCH($A6*$AW$3,B$38:B$67)))</f>
        <v>2.9389536569658925</v>
      </c>
      <c r="C70" s="31">
        <f t="shared" si="3"/>
        <v>2.9104526489934384</v>
      </c>
      <c r="D70" s="31">
        <f t="shared" si="3"/>
        <v>2.9785434967596869</v>
      </c>
      <c r="E70" s="31">
        <f t="shared" si="3"/>
        <v>2.9575116239617771</v>
      </c>
      <c r="F70" s="31">
        <f t="shared" si="3"/>
        <v>3.4814684636704873</v>
      </c>
      <c r="G70" s="31">
        <f t="shared" si="3"/>
        <v>3.7986282031802272</v>
      </c>
      <c r="H70" s="31">
        <f t="shared" si="3"/>
        <v>3.6693470279466336</v>
      </c>
      <c r="I70" s="31">
        <f t="shared" si="3"/>
        <v>3.610068539714292</v>
      </c>
      <c r="J70" s="31">
        <f t="shared" si="3"/>
        <v>2.9375812002061066</v>
      </c>
      <c r="K70" s="31">
        <f t="shared" si="3"/>
        <v>3.1614363948151012</v>
      </c>
      <c r="L70" s="31">
        <f t="shared" si="3"/>
        <v>3.0166819749405342</v>
      </c>
      <c r="M70" s="31">
        <f t="shared" si="3"/>
        <v>3.0683665811524481</v>
      </c>
      <c r="N70" s="31">
        <f t="shared" si="3"/>
        <v>3.7338426880905926</v>
      </c>
      <c r="O70" s="31">
        <f t="shared" si="3"/>
        <v>3.4746942525691629</v>
      </c>
      <c r="P70" s="31">
        <f t="shared" si="3"/>
        <v>3.5481304386328012</v>
      </c>
      <c r="Q70" s="31">
        <f t="shared" si="3"/>
        <v>2.8912939603653722</v>
      </c>
      <c r="R70" s="31">
        <f t="shared" si="3"/>
        <v>4.2532910555880372</v>
      </c>
      <c r="S70" s="31">
        <f t="shared" si="3"/>
        <v>4.7056280696288395</v>
      </c>
      <c r="T70" s="31">
        <f t="shared" si="3"/>
        <v>4.4505455119019697</v>
      </c>
      <c r="U70" s="31">
        <f t="shared" si="3"/>
        <v>4.4892212959174991</v>
      </c>
      <c r="V70" s="31">
        <f t="shared" si="3"/>
        <v>4.8292214083598601</v>
      </c>
      <c r="W70" s="31">
        <f t="shared" si="3"/>
        <v>5.1266341384953265</v>
      </c>
      <c r="X70" s="31">
        <f t="shared" si="3"/>
        <v>4.9295493646595361</v>
      </c>
      <c r="Y70" s="31">
        <f t="shared" si="3"/>
        <v>4.9192428670410679</v>
      </c>
      <c r="Z70" s="31">
        <f t="shared" si="3"/>
        <v>3.2106883446142738</v>
      </c>
      <c r="AA70" s="31">
        <f t="shared" si="3"/>
        <v>3.3211582919921314</v>
      </c>
      <c r="AB70" s="31">
        <f t="shared" si="3"/>
        <v>3.3181807856190719</v>
      </c>
      <c r="AC70" s="31">
        <f t="shared" si="3"/>
        <v>3.2756657978573664</v>
      </c>
      <c r="AD70" s="31" t="str">
        <f t="shared" si="3"/>
        <v/>
      </c>
      <c r="AE70" s="31" t="str">
        <f t="shared" si="3"/>
        <v/>
      </c>
      <c r="AF70" s="31" t="str">
        <f t="shared" si="3"/>
        <v/>
      </c>
      <c r="AG70" s="31" t="str">
        <f t="shared" si="3"/>
        <v/>
      </c>
      <c r="AH70" s="31" t="str">
        <f t="shared" si="3"/>
        <v/>
      </c>
      <c r="AI70" s="31" t="str">
        <f t="shared" si="3"/>
        <v/>
      </c>
      <c r="AJ70" s="31" t="str">
        <f t="shared" si="3"/>
        <v/>
      </c>
      <c r="AK70" s="31" t="str">
        <f t="shared" si="3"/>
        <v/>
      </c>
      <c r="AL70" s="31" t="str">
        <f t="shared" si="3"/>
        <v/>
      </c>
      <c r="AM70" s="31" t="str">
        <f t="shared" si="3"/>
        <v/>
      </c>
      <c r="AN70" s="31" t="str">
        <f t="shared" si="3"/>
        <v/>
      </c>
      <c r="AO70" s="31" t="str">
        <f t="shared" si="3"/>
        <v/>
      </c>
    </row>
    <row r="71" spans="1:41">
      <c r="A71" s="44" t="s">
        <v>135</v>
      </c>
      <c r="B71" s="31">
        <f>IF(OR(MIN(B$38:B$67)&gt;$A7*$AW$3,SUM(B$38:B$67)=0),"",(LOG10(($A7*$AW$3)/INDEX(B$38:B$67,MATCH($A7*$AW$3,B$38:B$67)))/LOG10(INDEX(B$38:B$67,MATCH($A7*$AW$3,B$38:B$67))/INDEX(B$38:B$67,1+MATCH($A7*$AW$3,B$38:B$67))))*(INDEX($A$38:$A$67,MATCH($A7*$AW$3,B$38:B$67))-INDEX($A$38:$A$67,1+MATCH($A7*$AW$3,B$38:B$67)))+INDEX($A$38:$A$67,MATCH($A7*$AW$3,B$38:B$67)))</f>
        <v>4.4771110488289629</v>
      </c>
      <c r="C71" s="31">
        <f t="shared" si="3"/>
        <v>4.3565273927157016</v>
      </c>
      <c r="D71" s="31">
        <f t="shared" si="3"/>
        <v>4.4069251107113345</v>
      </c>
      <c r="E71" s="70">
        <f t="shared" si="3"/>
        <v>4.4039390989148117</v>
      </c>
      <c r="F71" s="70">
        <f t="shared" si="3"/>
        <v>4.942944797821105</v>
      </c>
      <c r="G71" s="70">
        <f t="shared" si="3"/>
        <v>5.6465073911290293</v>
      </c>
      <c r="H71" s="70">
        <f t="shared" si="3"/>
        <v>5.1999586035251326</v>
      </c>
      <c r="I71" s="70">
        <f t="shared" si="3"/>
        <v>5.1740997477106774</v>
      </c>
      <c r="J71" s="70">
        <f t="shared" si="3"/>
        <v>4.1298459191366046</v>
      </c>
      <c r="K71" s="70">
        <f t="shared" si="3"/>
        <v>4.563539269562817</v>
      </c>
      <c r="L71" s="70">
        <f t="shared" si="3"/>
        <v>4.3605336435865398</v>
      </c>
      <c r="M71" s="70">
        <f t="shared" si="3"/>
        <v>4.3714110024887072</v>
      </c>
      <c r="N71" s="70">
        <f t="shared" si="3"/>
        <v>4.7305125062431115</v>
      </c>
      <c r="O71" s="70">
        <f t="shared" si="3"/>
        <v>4.8154000351827264</v>
      </c>
      <c r="P71" s="70">
        <f t="shared" si="3"/>
        <v>4.8047332764352113</v>
      </c>
      <c r="Q71" s="70">
        <f t="shared" si="3"/>
        <v>5.1935744805024955</v>
      </c>
      <c r="R71" s="70">
        <f t="shared" si="3"/>
        <v>5.7259522273065961</v>
      </c>
      <c r="S71" s="70">
        <f t="shared" si="3"/>
        <v>6.2954301035907267</v>
      </c>
      <c r="T71" s="70">
        <f t="shared" si="3"/>
        <v>5.934129010293308</v>
      </c>
      <c r="U71" s="70">
        <f t="shared" si="3"/>
        <v>5.9714862339229358</v>
      </c>
      <c r="V71" s="70">
        <f t="shared" si="3"/>
        <v>6.8775974227404939</v>
      </c>
      <c r="W71" s="70">
        <f t="shared" si="3"/>
        <v>6.9797570262995476</v>
      </c>
      <c r="X71" s="70">
        <f t="shared" si="3"/>
        <v>6.7356762324979398</v>
      </c>
      <c r="Y71" s="70">
        <f t="shared" si="3"/>
        <v>6.6455817242806257</v>
      </c>
      <c r="Z71" s="70">
        <f t="shared" si="3"/>
        <v>4.7174150011702594</v>
      </c>
      <c r="AA71" s="70">
        <f t="shared" si="3"/>
        <v>4.918690900443659</v>
      </c>
      <c r="AB71" s="70">
        <f t="shared" si="3"/>
        <v>4.8019151609315998</v>
      </c>
      <c r="AC71" s="70">
        <f t="shared" si="3"/>
        <v>4.7806545090710859</v>
      </c>
      <c r="AD71" s="70" t="str">
        <f t="shared" si="3"/>
        <v/>
      </c>
      <c r="AE71" s="70" t="str">
        <f t="shared" si="3"/>
        <v/>
      </c>
      <c r="AF71" s="70" t="str">
        <f t="shared" si="3"/>
        <v/>
      </c>
      <c r="AG71" s="70" t="str">
        <f t="shared" si="3"/>
        <v/>
      </c>
      <c r="AH71" s="70" t="str">
        <f t="shared" si="3"/>
        <v/>
      </c>
      <c r="AI71" s="70" t="str">
        <f t="shared" si="3"/>
        <v/>
      </c>
      <c r="AJ71" s="70" t="str">
        <f t="shared" si="3"/>
        <v/>
      </c>
      <c r="AK71" s="70" t="str">
        <f t="shared" si="3"/>
        <v/>
      </c>
      <c r="AL71" s="70" t="str">
        <f t="shared" si="3"/>
        <v/>
      </c>
      <c r="AM71" s="70" t="str">
        <f t="shared" si="3"/>
        <v/>
      </c>
      <c r="AN71" s="70" t="str">
        <f t="shared" si="3"/>
        <v/>
      </c>
      <c r="AO71" s="70" t="str">
        <f t="shared" si="3"/>
        <v/>
      </c>
    </row>
    <row r="72" spans="1:41">
      <c r="B72" s="31" t="str">
        <f>IF(OR(MIN(B$38:B$67)&gt;$A8*$AW$3,SUM(B$38:B$67)=0),"",(LOG10(($A8*$AW$3)/INDEX(B$38:B$67,MATCH($A8*$AW$3,B$38:B$67)))/LOG10(INDEX(B$38:B$67,MATCH($A8*$AW$3,B$38:B$67))/INDEX(B$38:B$67,1+MATCH($A8*$AW$3,B$38:B$67))))*(INDEX($A$38:$A$67,MATCH($A8*$AW$3,B$38:B$67))-INDEX($A$38:$A$67,1+MATCH($A8*$AW$3,B$38:B$67)))+INDEX($A$38:$A$67,MATCH($A8*$AW$3,B$38:B$67)))</f>
        <v/>
      </c>
      <c r="C72" s="31" t="str">
        <f t="shared" si="3"/>
        <v/>
      </c>
      <c r="D72" s="31" t="str">
        <f t="shared" si="3"/>
        <v/>
      </c>
      <c r="E72" s="31" t="str">
        <f t="shared" si="3"/>
        <v/>
      </c>
      <c r="F72" s="31" t="str">
        <f>IF(OR(MIN(F$38:F$67)&gt;$A8*$AW$3,SUM(F$38:F$67)=0),"",(LOG10(($A8*$AW$3)/INDEX(F$38:F$67,MATCH($A8*$AW$3,F$38:F$67)))/LOG10(INDEX(F$38:F$67,MATCH($A8*$AW$3,F$38:F$67))/INDEX(F$38:F$67,1+MATCH($A8*$AW$3,F$38:F$67))))*(INDEX($A$38:$A$67,MATCH($A8*$AW$3,F$38:F$67))-INDEX($A$38:$A$67,1+MATCH($A8*$AW$3,F$38:F$67)))+INDEX($A$38:$A$67,MATCH($A8*$AW$3,F$38:F$67)))</f>
        <v/>
      </c>
      <c r="G72" s="31" t="str">
        <f>IF(OR(MIN(G$38:G$67)&gt;$A8*$AW$3,SUM(G$38:G$67)=0),"",(LOG10(($A8*$AW$3)/INDEX(G$38:G$67,MATCH($A8*$AW$3,G$38:G$67)))/LOG10(INDEX(G$38:G$67,MATCH($A8*$AW$3,G$38:G$67))/INDEX(G$38:G$67,1+MATCH($A8*$AW$3,G$38:G$67))))*(INDEX($A$38:$A$67,MATCH($A8*$AW$3,G$38:G$67))-INDEX($A$38:$A$67,1+MATCH($A8*$AW$3,G$38:G$67)))+INDEX($A$38:$A$67,MATCH($A8*$AW$3,G$38:G$67)))</f>
        <v/>
      </c>
      <c r="H72" s="31" t="str">
        <f>IF(OR(MIN(H$38:H$67)&gt;$A8*$AW$3,SUM(H$38:H$67)=0),"",(LOG10(($A8*$AW$3)/INDEX(H$38:H$67,MATCH($A8*$AW$3,H$38:H$67)))/LOG10(INDEX(H$38:H$67,MATCH($A8*$AW$3,H$38:H$67))/INDEX(H$38:H$67,1+MATCH($A8*$AW$3,H$38:H$67))))*(INDEX($A$38:$A$67,MATCH($A8*$AW$3,H$38:H$67))-INDEX($A$38:$A$67,1+MATCH($A8*$AW$3,H$38:H$67)))+INDEX($A$38:$A$67,MATCH($A8*$AW$3,H$38:H$67)))</f>
        <v/>
      </c>
      <c r="I72" s="31" t="str">
        <f>IF(OR(MIN(I$38:I$67)&gt;$A8*$AW$3,SUM(I$38:I$67)=0),"",(LOG10(($A8*$AW$3)/INDEX(I$38:I$67,MATCH($A8*$AW$3,I$38:I$67)))/LOG10(INDEX(I$38:I$67,MATCH($A8*$AW$3,I$38:I$67))/INDEX(I$38:I$67,1+MATCH($A8*$AW$3,I$38:I$67))))*(INDEX($A$38:$A$67,MATCH($A8*$AW$3,I$38:I$67))-INDEX($A$38:$A$67,1+MATCH($A8*$AW$3,I$38:I$67)))+INDEX($A$38:$A$67,MATCH($A8*$AW$3,I$38:I$67)))</f>
        <v/>
      </c>
      <c r="J72" s="31" t="str">
        <f t="shared" si="3"/>
        <v/>
      </c>
      <c r="K72" s="31" t="str">
        <f t="shared" si="3"/>
        <v/>
      </c>
      <c r="L72" s="31" t="str">
        <f t="shared" si="3"/>
        <v/>
      </c>
      <c r="M72" s="31" t="str">
        <f t="shared" si="3"/>
        <v/>
      </c>
      <c r="N72" s="31" t="str">
        <f t="shared" si="3"/>
        <v/>
      </c>
      <c r="O72" s="31" t="str">
        <f t="shared" si="3"/>
        <v/>
      </c>
      <c r="P72" s="31" t="str">
        <f t="shared" si="3"/>
        <v/>
      </c>
      <c r="Q72" s="31" t="str">
        <f t="shared" si="3"/>
        <v/>
      </c>
      <c r="R72" s="31" t="str">
        <f t="shared" si="3"/>
        <v/>
      </c>
      <c r="S72" s="31" t="str">
        <f t="shared" si="3"/>
        <v/>
      </c>
      <c r="T72" s="31" t="str">
        <f t="shared" si="3"/>
        <v/>
      </c>
      <c r="U72" s="31" t="str">
        <f t="shared" si="3"/>
        <v/>
      </c>
      <c r="V72" s="31" t="str">
        <f t="shared" si="3"/>
        <v/>
      </c>
      <c r="W72" s="31" t="str">
        <f t="shared" si="3"/>
        <v/>
      </c>
      <c r="X72" s="31" t="str">
        <f t="shared" si="3"/>
        <v/>
      </c>
      <c r="Y72" s="31" t="str">
        <f t="shared" si="3"/>
        <v/>
      </c>
      <c r="Z72" s="31" t="str">
        <f t="shared" si="3"/>
        <v/>
      </c>
      <c r="AA72" s="31" t="str">
        <f t="shared" si="3"/>
        <v/>
      </c>
      <c r="AB72" s="31" t="str">
        <f t="shared" si="3"/>
        <v/>
      </c>
      <c r="AC72" s="31" t="str">
        <f t="shared" si="3"/>
        <v/>
      </c>
      <c r="AD72" s="31" t="str">
        <f t="shared" si="3"/>
        <v/>
      </c>
      <c r="AE72" s="31" t="str">
        <f t="shared" si="3"/>
        <v/>
      </c>
      <c r="AF72" s="31" t="str">
        <f t="shared" si="3"/>
        <v/>
      </c>
      <c r="AG72" s="31" t="str">
        <f t="shared" si="3"/>
        <v/>
      </c>
      <c r="AH72" s="31" t="str">
        <f t="shared" si="3"/>
        <v/>
      </c>
      <c r="AI72" s="31" t="str">
        <f t="shared" si="3"/>
        <v/>
      </c>
      <c r="AJ72" s="31" t="str">
        <f t="shared" si="3"/>
        <v/>
      </c>
      <c r="AK72" s="31" t="str">
        <f t="shared" si="3"/>
        <v/>
      </c>
      <c r="AL72" s="31" t="str">
        <f t="shared" si="3"/>
        <v/>
      </c>
      <c r="AM72" s="31" t="str">
        <f t="shared" si="3"/>
        <v/>
      </c>
      <c r="AN72" s="31" t="str">
        <f t="shared" si="3"/>
        <v/>
      </c>
      <c r="AO72" s="31" t="str">
        <f t="shared" si="3"/>
        <v/>
      </c>
    </row>
    <row r="73" spans="1:41">
      <c r="F73" s="18"/>
      <c r="G73" s="18"/>
      <c r="H73" s="18"/>
      <c r="I73" s="18"/>
      <c r="J73" s="18"/>
      <c r="K73" s="18"/>
      <c r="L73" s="18"/>
      <c r="M73" s="18"/>
      <c r="N73" s="18"/>
      <c r="O73" s="18"/>
      <c r="P73" s="18"/>
      <c r="Q73" s="18"/>
      <c r="AH73" s="36"/>
      <c r="AI73" s="36"/>
      <c r="AJ73" s="36"/>
      <c r="AK73" s="36"/>
    </row>
    <row r="74" spans="1:41" ht="26.25">
      <c r="A74" s="201" t="s">
        <v>23</v>
      </c>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row>
    <row r="75" spans="1:41" ht="52.5" customHeight="1">
      <c r="A75" s="11" t="s">
        <v>5</v>
      </c>
      <c r="B75" s="193" t="s">
        <v>6</v>
      </c>
      <c r="C75" s="194"/>
      <c r="D75" s="195"/>
      <c r="E75" s="196"/>
      <c r="F75" s="193" t="s">
        <v>18</v>
      </c>
      <c r="G75" s="194"/>
      <c r="H75" s="195"/>
      <c r="I75" s="196"/>
      <c r="J75" s="193" t="s">
        <v>7</v>
      </c>
      <c r="K75" s="194"/>
      <c r="L75" s="195"/>
      <c r="M75" s="196"/>
      <c r="N75" s="193" t="s">
        <v>8</v>
      </c>
      <c r="O75" s="194"/>
      <c r="P75" s="195"/>
      <c r="Q75" s="196"/>
      <c r="R75" s="193" t="s">
        <v>9</v>
      </c>
      <c r="S75" s="194"/>
      <c r="T75" s="195"/>
      <c r="U75" s="196"/>
      <c r="V75" s="193" t="s">
        <v>10</v>
      </c>
      <c r="W75" s="194"/>
      <c r="X75" s="195"/>
      <c r="Y75" s="196"/>
      <c r="Z75" s="193" t="s">
        <v>19</v>
      </c>
      <c r="AA75" s="194"/>
      <c r="AB75" s="194"/>
      <c r="AC75" s="197"/>
      <c r="AD75" s="193"/>
      <c r="AE75" s="194"/>
      <c r="AF75" s="195"/>
      <c r="AG75" s="196"/>
      <c r="AH75" s="193"/>
      <c r="AI75" s="194"/>
      <c r="AJ75" s="195"/>
      <c r="AK75" s="196"/>
      <c r="AL75" s="193"/>
      <c r="AM75" s="194"/>
      <c r="AN75" s="195"/>
      <c r="AO75" s="196"/>
    </row>
    <row r="76" spans="1:41" ht="42" customHeight="1">
      <c r="A76" s="11"/>
      <c r="B76" s="43" t="s">
        <v>11</v>
      </c>
      <c r="C76" s="43" t="s">
        <v>12</v>
      </c>
      <c r="D76" s="13" t="s">
        <v>13</v>
      </c>
      <c r="E76" s="13" t="s">
        <v>14</v>
      </c>
      <c r="F76" s="43" t="s">
        <v>11</v>
      </c>
      <c r="G76" s="43" t="s">
        <v>12</v>
      </c>
      <c r="H76" s="13" t="s">
        <v>13</v>
      </c>
      <c r="I76" s="13" t="s">
        <v>14</v>
      </c>
      <c r="J76" s="43" t="s">
        <v>11</v>
      </c>
      <c r="K76" s="43" t="s">
        <v>12</v>
      </c>
      <c r="L76" s="13" t="s">
        <v>13</v>
      </c>
      <c r="M76" s="13" t="s">
        <v>14</v>
      </c>
      <c r="N76" s="43" t="s">
        <v>11</v>
      </c>
      <c r="O76" s="43" t="s">
        <v>12</v>
      </c>
      <c r="P76" s="13" t="s">
        <v>13</v>
      </c>
      <c r="Q76" s="13" t="s">
        <v>14</v>
      </c>
      <c r="R76" s="43" t="s">
        <v>11</v>
      </c>
      <c r="S76" s="43" t="s">
        <v>12</v>
      </c>
      <c r="T76" s="13" t="s">
        <v>13</v>
      </c>
      <c r="U76" s="13" t="s">
        <v>14</v>
      </c>
      <c r="V76" s="43" t="s">
        <v>11</v>
      </c>
      <c r="W76" s="43" t="s">
        <v>12</v>
      </c>
      <c r="X76" s="13" t="s">
        <v>13</v>
      </c>
      <c r="Y76" s="13" t="s">
        <v>14</v>
      </c>
      <c r="Z76" s="43" t="s">
        <v>11</v>
      </c>
      <c r="AA76" s="43" t="s">
        <v>12</v>
      </c>
      <c r="AB76" s="13" t="s">
        <v>13</v>
      </c>
      <c r="AC76" s="13" t="s">
        <v>14</v>
      </c>
      <c r="AD76" s="43" t="s">
        <v>11</v>
      </c>
      <c r="AE76" s="43" t="s">
        <v>12</v>
      </c>
      <c r="AF76" s="13" t="s">
        <v>13</v>
      </c>
      <c r="AG76" s="13" t="s">
        <v>14</v>
      </c>
      <c r="AH76" s="43" t="s">
        <v>11</v>
      </c>
      <c r="AI76" s="43" t="s">
        <v>12</v>
      </c>
      <c r="AJ76" s="13" t="s">
        <v>13</v>
      </c>
      <c r="AK76" s="13" t="s">
        <v>14</v>
      </c>
      <c r="AL76" s="43" t="s">
        <v>11</v>
      </c>
      <c r="AM76" s="43" t="s">
        <v>12</v>
      </c>
      <c r="AN76" s="13" t="s">
        <v>13</v>
      </c>
      <c r="AO76" s="13" t="s">
        <v>14</v>
      </c>
    </row>
    <row r="77" spans="1:41">
      <c r="A77" s="14">
        <v>-6</v>
      </c>
      <c r="B77" s="42"/>
      <c r="C77" s="42"/>
      <c r="D77" s="42"/>
      <c r="E77" s="42"/>
      <c r="F77" s="75">
        <v>1371.1479786422578</v>
      </c>
      <c r="G77" s="75">
        <v>541.57026068178311</v>
      </c>
      <c r="H77" s="75">
        <v>864.40585827577388</v>
      </c>
      <c r="I77" s="75">
        <v>880.88705551291901</v>
      </c>
      <c r="J77" s="42"/>
      <c r="K77" s="42"/>
      <c r="L77" s="42"/>
      <c r="M77" s="42"/>
      <c r="N77" s="80" t="s">
        <v>186</v>
      </c>
      <c r="O77" s="80" t="s">
        <v>186</v>
      </c>
      <c r="P77" s="80" t="s">
        <v>186</v>
      </c>
      <c r="Q77" s="80" t="s">
        <v>186</v>
      </c>
      <c r="R77" s="42"/>
      <c r="S77" s="42"/>
      <c r="T77" s="42"/>
      <c r="U77" s="42"/>
      <c r="V77" s="94"/>
      <c r="W77" s="94"/>
      <c r="X77" s="94"/>
      <c r="Y77" s="94"/>
      <c r="Z77" s="42"/>
      <c r="AA77" s="42"/>
      <c r="AB77" s="42"/>
      <c r="AC77" s="42"/>
      <c r="AD77" s="38"/>
      <c r="AE77" s="130"/>
      <c r="AF77" s="130"/>
      <c r="AG77" s="130"/>
      <c r="AH77" s="38"/>
      <c r="AI77" s="38"/>
      <c r="AJ77" s="38"/>
      <c r="AK77" s="38"/>
      <c r="AL77" s="38"/>
      <c r="AM77" s="38"/>
      <c r="AN77" s="38"/>
      <c r="AO77" s="38"/>
    </row>
    <row r="78" spans="1:41">
      <c r="A78" s="14">
        <f>A77+1</f>
        <v>-5</v>
      </c>
      <c r="B78" s="42"/>
      <c r="C78" s="42"/>
      <c r="D78" s="42"/>
      <c r="E78" s="42"/>
      <c r="F78" s="75">
        <v>317.273025237627</v>
      </c>
      <c r="G78" s="75">
        <v>226.55625499600319</v>
      </c>
      <c r="H78" s="75">
        <v>700.16013564431046</v>
      </c>
      <c r="I78" s="75">
        <v>711.84061793519209</v>
      </c>
      <c r="J78" s="42">
        <v>274</v>
      </c>
      <c r="K78" s="42">
        <v>527</v>
      </c>
      <c r="L78" s="42">
        <v>257</v>
      </c>
      <c r="M78" s="42">
        <v>435</v>
      </c>
      <c r="N78" s="80" t="s">
        <v>186</v>
      </c>
      <c r="O78" s="80" t="s">
        <v>186</v>
      </c>
      <c r="P78" s="80" t="s">
        <v>186</v>
      </c>
      <c r="Q78" s="80" t="s">
        <v>186</v>
      </c>
      <c r="R78" s="42"/>
      <c r="S78" s="42"/>
      <c r="T78" s="42"/>
      <c r="U78" s="42"/>
      <c r="V78" s="94"/>
      <c r="W78" s="94"/>
      <c r="X78" s="94"/>
      <c r="Y78" s="94"/>
      <c r="Z78" s="39"/>
      <c r="AA78" s="39"/>
      <c r="AB78" s="39"/>
      <c r="AC78" s="39"/>
      <c r="AD78" s="130"/>
      <c r="AE78" s="130"/>
      <c r="AF78" s="130"/>
      <c r="AG78" s="130"/>
      <c r="AH78" s="38"/>
      <c r="AI78" s="38"/>
      <c r="AJ78" s="38"/>
      <c r="AK78" s="38"/>
      <c r="AL78" s="38"/>
      <c r="AM78" s="38"/>
      <c r="AN78" s="38"/>
      <c r="AO78" s="38"/>
    </row>
    <row r="79" spans="1:41">
      <c r="A79" s="14">
        <f t="shared" ref="A79:A106" si="4">A78+1</f>
        <v>-4</v>
      </c>
      <c r="B79" s="42"/>
      <c r="C79" s="42"/>
      <c r="D79" s="42"/>
      <c r="E79" s="42"/>
      <c r="F79" s="75">
        <v>190.7233969903173</v>
      </c>
      <c r="G79" s="75">
        <v>110.47322937251197</v>
      </c>
      <c r="H79" s="75">
        <v>152.94135392783878</v>
      </c>
      <c r="I79" s="75">
        <v>147.92018028496656</v>
      </c>
      <c r="J79" s="42">
        <v>88</v>
      </c>
      <c r="K79" s="42">
        <v>97</v>
      </c>
      <c r="L79" s="42">
        <v>74</v>
      </c>
      <c r="M79" s="42">
        <v>96</v>
      </c>
      <c r="N79" s="80">
        <v>28195.566750629725</v>
      </c>
      <c r="O79" s="80">
        <v>29501.853904282118</v>
      </c>
      <c r="P79" s="80">
        <v>27721.783375314862</v>
      </c>
      <c r="Q79" s="80">
        <v>27300.16120906801</v>
      </c>
      <c r="R79" s="42">
        <v>132.00934685968312</v>
      </c>
      <c r="S79" s="42">
        <v>123.67058018921692</v>
      </c>
      <c r="T79" s="42">
        <v>128.48489684258521</v>
      </c>
      <c r="U79" s="42">
        <v>127.69064174170751</v>
      </c>
      <c r="V79" s="94">
        <v>116.88412778904666</v>
      </c>
      <c r="W79" s="94">
        <v>197.65967365967367</v>
      </c>
      <c r="X79" s="94">
        <v>80.958375025015016</v>
      </c>
      <c r="Y79" s="94">
        <v>67.571046420141627</v>
      </c>
      <c r="Z79" s="39"/>
      <c r="AA79" s="39"/>
      <c r="AB79" s="39"/>
      <c r="AC79" s="39"/>
      <c r="AD79" s="130"/>
      <c r="AE79" s="130"/>
      <c r="AF79" s="130"/>
      <c r="AG79" s="130"/>
      <c r="AH79" s="38"/>
      <c r="AI79" s="38"/>
      <c r="AJ79" s="38"/>
      <c r="AK79" s="38"/>
      <c r="AL79" s="38"/>
      <c r="AM79" s="38"/>
      <c r="AN79" s="38"/>
      <c r="AO79" s="38"/>
    </row>
    <row r="80" spans="1:41">
      <c r="A80" s="14">
        <f t="shared" si="4"/>
        <v>-3</v>
      </c>
      <c r="B80" s="47"/>
      <c r="C80" s="47"/>
      <c r="D80" s="47"/>
      <c r="E80" s="47"/>
      <c r="F80" s="75">
        <v>83.394549132332585</v>
      </c>
      <c r="G80" s="75">
        <v>54.224831627744251</v>
      </c>
      <c r="H80" s="75">
        <v>69.495967361124229</v>
      </c>
      <c r="I80" s="75">
        <v>66.680327868852459</v>
      </c>
      <c r="J80" s="42">
        <v>104</v>
      </c>
      <c r="K80" s="42">
        <v>45</v>
      </c>
      <c r="L80" s="42">
        <v>40</v>
      </c>
      <c r="M80" s="42">
        <v>62</v>
      </c>
      <c r="N80" s="80" t="s">
        <v>186</v>
      </c>
      <c r="O80" s="80" t="s">
        <v>186</v>
      </c>
      <c r="P80" s="80" t="s">
        <v>186</v>
      </c>
      <c r="Q80" s="80" t="s">
        <v>186</v>
      </c>
      <c r="R80" s="141">
        <v>57.914945111937072</v>
      </c>
      <c r="S80" s="141">
        <v>55.094303742760829</v>
      </c>
      <c r="T80" s="141">
        <v>56.777076670412306</v>
      </c>
      <c r="U80" s="141">
        <v>56.582245656495807</v>
      </c>
      <c r="V80" s="94">
        <v>87.027773977288277</v>
      </c>
      <c r="W80" s="94">
        <v>117.16131989000917</v>
      </c>
      <c r="X80" s="94">
        <v>58.031946656050955</v>
      </c>
      <c r="Y80" s="94">
        <v>49.427842382665439</v>
      </c>
      <c r="Z80" s="39">
        <v>95.05</v>
      </c>
      <c r="AA80" s="39">
        <v>80.59</v>
      </c>
      <c r="AB80" s="39">
        <v>88.04</v>
      </c>
      <c r="AC80" s="39">
        <v>86.96</v>
      </c>
      <c r="AD80" s="130"/>
      <c r="AE80" s="130"/>
      <c r="AF80" s="130"/>
      <c r="AG80" s="130"/>
      <c r="AH80" s="38"/>
      <c r="AI80" s="38"/>
      <c r="AJ80" s="38"/>
      <c r="AK80" s="38"/>
      <c r="AL80" s="38"/>
      <c r="AM80" s="38"/>
      <c r="AN80" s="38"/>
      <c r="AO80" s="38"/>
    </row>
    <row r="81" spans="1:41" ht="15">
      <c r="A81" s="14">
        <f t="shared" si="4"/>
        <v>-2</v>
      </c>
      <c r="B81" s="48">
        <v>233.06677367576245</v>
      </c>
      <c r="C81" s="47">
        <v>233.83242375601927</v>
      </c>
      <c r="D81" s="47">
        <v>232.94446227929376</v>
      </c>
      <c r="E81" s="47">
        <v>234.23017656500804</v>
      </c>
      <c r="F81" s="75">
        <v>41.203050422890747</v>
      </c>
      <c r="G81" s="75">
        <v>28.298502567123418</v>
      </c>
      <c r="H81" s="75">
        <v>37.746303530027333</v>
      </c>
      <c r="I81" s="75">
        <v>34.119091791126571</v>
      </c>
      <c r="J81" s="42">
        <v>41</v>
      </c>
      <c r="K81" s="42">
        <v>38.200000000000003</v>
      </c>
      <c r="L81" s="42">
        <v>31</v>
      </c>
      <c r="M81" s="42">
        <v>29.6</v>
      </c>
      <c r="N81" s="80" t="s">
        <v>186</v>
      </c>
      <c r="O81" s="80" t="s">
        <v>186</v>
      </c>
      <c r="P81" s="80" t="s">
        <v>186</v>
      </c>
      <c r="Q81" s="80" t="s">
        <v>186</v>
      </c>
      <c r="R81" s="141">
        <v>31.123250214259478</v>
      </c>
      <c r="S81" s="141">
        <v>29.939231930783986</v>
      </c>
      <c r="T81" s="141">
        <v>30.612251561033343</v>
      </c>
      <c r="U81" s="141">
        <v>30.565196098436925</v>
      </c>
      <c r="V81" s="94">
        <v>36.116300061760654</v>
      </c>
      <c r="W81" s="94">
        <v>51.429235931066039</v>
      </c>
      <c r="X81" s="94">
        <v>26.946012821954785</v>
      </c>
      <c r="Y81" s="94">
        <v>32.817880192709751</v>
      </c>
      <c r="Z81" s="39">
        <v>50.03</v>
      </c>
      <c r="AA81" s="39">
        <v>43.78</v>
      </c>
      <c r="AB81" s="39">
        <v>48.52</v>
      </c>
      <c r="AC81" s="39">
        <v>46.82</v>
      </c>
      <c r="AD81" s="130"/>
      <c r="AE81" s="130"/>
      <c r="AF81" s="130"/>
      <c r="AG81" s="130"/>
      <c r="AH81" s="38"/>
      <c r="AI81" s="38"/>
      <c r="AJ81" s="38"/>
      <c r="AK81" s="38"/>
      <c r="AL81" s="38"/>
      <c r="AM81" s="38"/>
      <c r="AN81" s="38"/>
      <c r="AO81" s="38"/>
    </row>
    <row r="82" spans="1:41">
      <c r="A82" s="14">
        <f t="shared" si="4"/>
        <v>-1</v>
      </c>
      <c r="B82" s="49">
        <v>42.080657049594613</v>
      </c>
      <c r="C82" s="49">
        <v>42.266399915762875</v>
      </c>
      <c r="D82" s="49">
        <v>42.03885437506581</v>
      </c>
      <c r="E82" s="49">
        <v>41.980204275034225</v>
      </c>
      <c r="F82" s="75">
        <v>23.459002996458732</v>
      </c>
      <c r="G82" s="75">
        <v>17.928183398941275</v>
      </c>
      <c r="H82" s="75">
        <v>21.914767668842654</v>
      </c>
      <c r="I82" s="75">
        <v>22.03416781902175</v>
      </c>
      <c r="J82" s="42">
        <v>24</v>
      </c>
      <c r="K82" s="42">
        <v>16.399999999999999</v>
      </c>
      <c r="L82" s="42">
        <v>25.4</v>
      </c>
      <c r="M82" s="42">
        <v>24.5</v>
      </c>
      <c r="N82" s="80">
        <v>6286.7745019920312</v>
      </c>
      <c r="O82" s="80">
        <v>6374.8908366533869</v>
      </c>
      <c r="P82" s="80">
        <v>5917.2175298804777</v>
      </c>
      <c r="Q82" s="80">
        <v>6771.8501992031879</v>
      </c>
      <c r="R82" s="141">
        <v>18.993814387112565</v>
      </c>
      <c r="S82" s="141">
        <v>18.437643236989071</v>
      </c>
      <c r="T82" s="141">
        <v>18.679082393253676</v>
      </c>
      <c r="U82" s="141">
        <v>18.681374185078877</v>
      </c>
      <c r="V82" s="94">
        <v>18.660423348300192</v>
      </c>
      <c r="W82" s="94">
        <v>27.818877023768515</v>
      </c>
      <c r="X82" s="94">
        <v>18.175067182276987</v>
      </c>
      <c r="Y82" s="94">
        <v>19.705213225402968</v>
      </c>
      <c r="Z82" s="39">
        <v>32.78</v>
      </c>
      <c r="AA82" s="39">
        <v>30.11</v>
      </c>
      <c r="AB82" s="39">
        <v>32.020000000000003</v>
      </c>
      <c r="AC82" s="39">
        <v>32.1</v>
      </c>
      <c r="AD82" s="130"/>
      <c r="AE82" s="130"/>
      <c r="AF82" s="130"/>
      <c r="AG82" s="130"/>
      <c r="AH82" s="38"/>
      <c r="AI82" s="38"/>
      <c r="AJ82" s="38"/>
      <c r="AK82" s="38"/>
      <c r="AL82" s="38"/>
      <c r="AM82" s="38"/>
      <c r="AN82" s="38"/>
      <c r="AO82" s="38"/>
    </row>
    <row r="83" spans="1:41">
      <c r="A83" s="14">
        <f t="shared" si="4"/>
        <v>0</v>
      </c>
      <c r="B83" s="49">
        <v>23.95293830772982</v>
      </c>
      <c r="C83" s="49">
        <v>23.987374353138801</v>
      </c>
      <c r="D83" s="49">
        <v>23.953371806334498</v>
      </c>
      <c r="E83" s="49">
        <v>23.942182123601288</v>
      </c>
      <c r="F83" s="75">
        <v>16.697962815500244</v>
      </c>
      <c r="G83" s="75">
        <v>13.425863374368099</v>
      </c>
      <c r="H83" s="75">
        <v>15.114167024781549</v>
      </c>
      <c r="I83" s="75">
        <v>15.230586727625381</v>
      </c>
      <c r="J83" s="42">
        <v>18.7</v>
      </c>
      <c r="K83" s="42">
        <v>15</v>
      </c>
      <c r="L83" s="42">
        <v>15.6</v>
      </c>
      <c r="M83" s="42">
        <v>16.2</v>
      </c>
      <c r="N83" s="80">
        <v>230.98254827074049</v>
      </c>
      <c r="O83" s="80">
        <v>230.68947591767451</v>
      </c>
      <c r="P83" s="80">
        <v>233.40998302567363</v>
      </c>
      <c r="Q83" s="80">
        <v>236.88966687884576</v>
      </c>
      <c r="R83" s="141">
        <v>12.920221854574056</v>
      </c>
      <c r="S83" s="141">
        <v>12.611483279542188</v>
      </c>
      <c r="T83" s="141">
        <v>12.699913210924574</v>
      </c>
      <c r="U83" s="141">
        <v>12.708931138292968</v>
      </c>
      <c r="V83" s="94">
        <v>13.825141670874713</v>
      </c>
      <c r="W83" s="94">
        <v>16.592935528120712</v>
      </c>
      <c r="X83" s="94">
        <v>13.741685435984438</v>
      </c>
      <c r="Y83" s="94">
        <v>12.125066945499988</v>
      </c>
      <c r="Z83" s="39">
        <v>20.37</v>
      </c>
      <c r="AA83" s="39">
        <v>18.73</v>
      </c>
      <c r="AB83" s="39">
        <v>19.54</v>
      </c>
      <c r="AC83" s="39">
        <v>19.670000000000002</v>
      </c>
      <c r="AD83" s="130"/>
      <c r="AE83" s="130"/>
      <c r="AF83" s="130"/>
      <c r="AG83" s="130"/>
      <c r="AH83" s="38"/>
      <c r="AI83" s="38"/>
      <c r="AJ83" s="38"/>
      <c r="AK83" s="38"/>
      <c r="AL83" s="38"/>
      <c r="AM83" s="38"/>
      <c r="AN83" s="38"/>
      <c r="AO83" s="38"/>
    </row>
    <row r="84" spans="1:41">
      <c r="A84" s="14">
        <f t="shared" si="4"/>
        <v>1</v>
      </c>
      <c r="B84" s="49">
        <v>14.998792146003034</v>
      </c>
      <c r="C84" s="49">
        <v>15.077921312731076</v>
      </c>
      <c r="D84" s="49">
        <v>15.022654627406503</v>
      </c>
      <c r="E84" s="49">
        <v>15.12427639234633</v>
      </c>
      <c r="F84" s="75">
        <v>12.194395289083511</v>
      </c>
      <c r="G84" s="75">
        <v>10.442420129463354</v>
      </c>
      <c r="H84" s="75">
        <v>11.188195173624985</v>
      </c>
      <c r="I84" s="75">
        <v>11.407537281073846</v>
      </c>
      <c r="J84" s="42">
        <v>12.4</v>
      </c>
      <c r="K84" s="42">
        <v>15.5</v>
      </c>
      <c r="L84" s="42">
        <v>10</v>
      </c>
      <c r="M84" s="42">
        <v>11</v>
      </c>
      <c r="N84" s="80">
        <v>69.615963579219155</v>
      </c>
      <c r="O84" s="80">
        <v>75.226950227090484</v>
      </c>
      <c r="P84" s="80">
        <v>74.813131331293164</v>
      </c>
      <c r="Q84" s="80">
        <v>65.992944552525685</v>
      </c>
      <c r="R84" s="141">
        <v>9.6225129951604238</v>
      </c>
      <c r="S84" s="141">
        <v>9.3888689729342172</v>
      </c>
      <c r="T84" s="141">
        <v>9.4832407241441121</v>
      </c>
      <c r="U84" s="141">
        <v>9.4684531278006805</v>
      </c>
      <c r="V84" s="94">
        <v>9.4052169025599106</v>
      </c>
      <c r="W84" s="94">
        <v>11.189319918738512</v>
      </c>
      <c r="X84" s="94">
        <v>9.2898270681356863</v>
      </c>
      <c r="Y84" s="94">
        <v>9.3239234107917905</v>
      </c>
      <c r="Z84" s="39">
        <v>13.66</v>
      </c>
      <c r="AA84" s="39">
        <v>12.81</v>
      </c>
      <c r="AB84" s="39">
        <v>13.15</v>
      </c>
      <c r="AC84" s="39">
        <v>13.35</v>
      </c>
      <c r="AD84" s="130"/>
      <c r="AE84" s="130"/>
      <c r="AF84" s="130"/>
      <c r="AG84" s="130"/>
      <c r="AH84" s="38"/>
      <c r="AI84" s="38"/>
      <c r="AJ84" s="38"/>
      <c r="AK84" s="38"/>
      <c r="AL84" s="38"/>
      <c r="AM84" s="38"/>
      <c r="AN84" s="38"/>
      <c r="AO84" s="38"/>
    </row>
    <row r="85" spans="1:41">
      <c r="A85" s="14">
        <f t="shared" si="4"/>
        <v>2</v>
      </c>
      <c r="B85" s="49">
        <v>10.616775026513579</v>
      </c>
      <c r="C85" s="49">
        <v>10.663540369806796</v>
      </c>
      <c r="D85" s="49">
        <v>10.624125051874396</v>
      </c>
      <c r="E85" s="49">
        <v>10.636408908562734</v>
      </c>
      <c r="F85" s="75">
        <v>9.4184988364419429</v>
      </c>
      <c r="G85" s="75">
        <v>8.288999463753477</v>
      </c>
      <c r="H85" s="75">
        <v>8.8759208072685922</v>
      </c>
      <c r="I85" s="75">
        <v>8.9585083823470573</v>
      </c>
      <c r="J85" s="42">
        <v>9.6</v>
      </c>
      <c r="K85" s="42">
        <v>10.3</v>
      </c>
      <c r="L85" s="42">
        <v>10.199999999999999</v>
      </c>
      <c r="M85" s="42">
        <v>8.4</v>
      </c>
      <c r="N85" s="80">
        <v>37.205907700037336</v>
      </c>
      <c r="O85" s="80">
        <v>41.56819918425451</v>
      </c>
      <c r="P85" s="80">
        <v>40.88403364862932</v>
      </c>
      <c r="Q85" s="80">
        <v>41.219487175908647</v>
      </c>
      <c r="R85" s="141">
        <v>7.6945503048780486</v>
      </c>
      <c r="S85" s="141">
        <v>7.4782774390243905</v>
      </c>
      <c r="T85" s="141">
        <v>7.5960365853658534</v>
      </c>
      <c r="U85" s="141">
        <v>7.5661204268292686</v>
      </c>
      <c r="V85" s="94">
        <v>7.2656746173865292</v>
      </c>
      <c r="W85" s="94">
        <v>7.7271742647884345</v>
      </c>
      <c r="X85" s="94">
        <v>7.0154491138520934</v>
      </c>
      <c r="Y85" s="94">
        <v>7.2384000979282064</v>
      </c>
      <c r="Z85" s="39">
        <v>10.029999999999999</v>
      </c>
      <c r="AA85" s="39">
        <v>9.57</v>
      </c>
      <c r="AB85" s="39">
        <v>9.77</v>
      </c>
      <c r="AC85" s="39">
        <v>9.8699999999999992</v>
      </c>
      <c r="AD85" s="130"/>
      <c r="AE85" s="130"/>
      <c r="AF85" s="130"/>
      <c r="AG85" s="130"/>
      <c r="AH85" s="38"/>
      <c r="AI85" s="38"/>
      <c r="AJ85" s="38"/>
      <c r="AK85" s="38"/>
      <c r="AL85" s="38"/>
      <c r="AM85" s="38"/>
      <c r="AN85" s="38"/>
      <c r="AO85" s="38"/>
    </row>
    <row r="86" spans="1:41">
      <c r="A86" s="14">
        <f t="shared" si="4"/>
        <v>3</v>
      </c>
      <c r="B86" s="49">
        <v>9.3772179456167564</v>
      </c>
      <c r="C86" s="49">
        <v>9.4129540830119947</v>
      </c>
      <c r="D86" s="49">
        <v>9.3258797080208886</v>
      </c>
      <c r="E86" s="49">
        <v>9.351890322856045</v>
      </c>
      <c r="F86" s="75">
        <v>7.6409078407204047</v>
      </c>
      <c r="G86" s="75">
        <v>6.9217699916937248</v>
      </c>
      <c r="H86" s="75">
        <v>7.2500085920354289</v>
      </c>
      <c r="I86" s="75">
        <v>7.4575241499809213</v>
      </c>
      <c r="J86" s="42">
        <v>7.2</v>
      </c>
      <c r="K86" s="42">
        <v>8.4</v>
      </c>
      <c r="L86" s="42">
        <v>7.3</v>
      </c>
      <c r="M86" s="42">
        <v>7.16</v>
      </c>
      <c r="N86" s="80">
        <v>18.376066849564406</v>
      </c>
      <c r="O86" s="80">
        <v>20.136078404270268</v>
      </c>
      <c r="P86" s="80">
        <v>19.552997506575231</v>
      </c>
      <c r="Q86" s="80">
        <v>20.78436263139789</v>
      </c>
      <c r="R86" s="141">
        <v>6.576456485255334</v>
      </c>
      <c r="S86" s="141">
        <v>6.3368017262047465</v>
      </c>
      <c r="T86" s="141">
        <v>6.4691920402781102</v>
      </c>
      <c r="U86" s="141">
        <v>6.4415248141932384</v>
      </c>
      <c r="V86" s="94">
        <v>6.0264064909810235</v>
      </c>
      <c r="W86" s="94">
        <v>5.998499424626007</v>
      </c>
      <c r="X86" s="94">
        <v>5.6767321063219249</v>
      </c>
      <c r="Y86" s="94">
        <v>5.6042187148740874</v>
      </c>
      <c r="Z86" s="39">
        <v>8.56</v>
      </c>
      <c r="AA86" s="39">
        <v>8.19</v>
      </c>
      <c r="AB86" s="39">
        <v>8.31</v>
      </c>
      <c r="AC86" s="39">
        <v>8.43</v>
      </c>
      <c r="AD86" s="130"/>
      <c r="AE86" s="130"/>
      <c r="AF86" s="130"/>
      <c r="AG86" s="130"/>
      <c r="AH86" s="38"/>
      <c r="AI86" s="38"/>
      <c r="AJ86" s="38"/>
      <c r="AK86" s="38"/>
      <c r="AL86" s="38"/>
      <c r="AM86" s="38"/>
      <c r="AN86" s="38"/>
      <c r="AO86" s="38"/>
    </row>
    <row r="87" spans="1:41">
      <c r="A87" s="14">
        <f t="shared" si="4"/>
        <v>4</v>
      </c>
      <c r="B87" s="49">
        <v>7.1783844842714633</v>
      </c>
      <c r="C87" s="49">
        <v>7.24764248469506</v>
      </c>
      <c r="D87" s="49">
        <v>7.2173402184546793</v>
      </c>
      <c r="E87" s="49">
        <v>7.2182277536283035</v>
      </c>
      <c r="F87" s="75">
        <v>6.5568467474314485</v>
      </c>
      <c r="G87" s="75">
        <v>5.9693127354766782</v>
      </c>
      <c r="H87" s="75">
        <v>6.2748775052220438</v>
      </c>
      <c r="I87" s="75">
        <v>6.389426481000708</v>
      </c>
      <c r="J87" s="42">
        <v>7</v>
      </c>
      <c r="K87" s="42">
        <v>6.5</v>
      </c>
      <c r="L87" s="42">
        <v>6.1</v>
      </c>
      <c r="M87" s="42">
        <v>7.1</v>
      </c>
      <c r="N87" s="80">
        <v>13.695945575464295</v>
      </c>
      <c r="O87" s="80">
        <v>13.428985013114644</v>
      </c>
      <c r="P87" s="80">
        <v>13.688035913494177</v>
      </c>
      <c r="Q87" s="80">
        <v>14.234179429894215</v>
      </c>
      <c r="R87" s="141">
        <v>5.7865287321603862</v>
      </c>
      <c r="S87" s="141">
        <v>5.545004908253417</v>
      </c>
      <c r="T87" s="141">
        <v>5.6777165294872765</v>
      </c>
      <c r="U87" s="141">
        <v>5.655553877520199</v>
      </c>
      <c r="V87" s="94">
        <v>4.9744783746897001</v>
      </c>
      <c r="W87" s="94">
        <v>4.7445368555659799</v>
      </c>
      <c r="X87" s="94">
        <v>5.014734454839</v>
      </c>
      <c r="Y87" s="94">
        <v>4.7915732616692495</v>
      </c>
      <c r="Z87" s="39">
        <v>6.87</v>
      </c>
      <c r="AA87" s="39">
        <v>6.64</v>
      </c>
      <c r="AB87" s="39">
        <v>6.77</v>
      </c>
      <c r="AC87" s="39">
        <v>6.86</v>
      </c>
      <c r="AD87" s="130"/>
      <c r="AE87" s="130"/>
      <c r="AF87" s="130"/>
      <c r="AG87" s="130"/>
      <c r="AH87" s="38"/>
      <c r="AI87" s="38"/>
      <c r="AJ87" s="38"/>
      <c r="AK87" s="38"/>
      <c r="AL87" s="38"/>
      <c r="AM87" s="38"/>
      <c r="AN87" s="38"/>
      <c r="AO87" s="38"/>
    </row>
    <row r="88" spans="1:41">
      <c r="A88" s="14">
        <f t="shared" si="4"/>
        <v>5</v>
      </c>
      <c r="B88" s="49">
        <v>5.9417569221892128</v>
      </c>
      <c r="C88" s="49">
        <v>5.9760306283967664</v>
      </c>
      <c r="D88" s="49">
        <v>5.9648724726504323</v>
      </c>
      <c r="E88" s="49">
        <v>5.9667321652748218</v>
      </c>
      <c r="F88" s="75">
        <v>5.6207044196704672</v>
      </c>
      <c r="G88" s="75">
        <v>5.2474663899472249</v>
      </c>
      <c r="H88" s="75">
        <v>5.4753194389054451</v>
      </c>
      <c r="I88" s="75">
        <v>5.4888743702177383</v>
      </c>
      <c r="J88" s="42">
        <v>6.2</v>
      </c>
      <c r="K88" s="42">
        <v>6</v>
      </c>
      <c r="L88" s="42">
        <v>6.3</v>
      </c>
      <c r="M88" s="42">
        <v>6.2</v>
      </c>
      <c r="N88" s="80">
        <v>9.4029818338613484</v>
      </c>
      <c r="O88" s="80">
        <v>9.3405267555879785</v>
      </c>
      <c r="P88" s="80">
        <v>9.3121028550304175</v>
      </c>
      <c r="Q88" s="80">
        <v>9.0106028345782505</v>
      </c>
      <c r="R88" s="141">
        <v>5.1685486600412291</v>
      </c>
      <c r="S88" s="141">
        <v>4.9608935109688934</v>
      </c>
      <c r="T88" s="141">
        <v>5.0814128796037048</v>
      </c>
      <c r="U88" s="141">
        <v>5.064551859942771</v>
      </c>
      <c r="V88" s="94">
        <v>4.4370256061079605</v>
      </c>
      <c r="W88" s="94">
        <v>4.3130972861979018</v>
      </c>
      <c r="X88" s="94">
        <v>4.228339451753798</v>
      </c>
      <c r="Y88" s="94">
        <v>4.2101261641412524</v>
      </c>
      <c r="Z88" s="39">
        <v>5.84</v>
      </c>
      <c r="AA88" s="39">
        <v>5.63</v>
      </c>
      <c r="AB88" s="39">
        <v>5.73</v>
      </c>
      <c r="AC88" s="39">
        <v>5.8</v>
      </c>
      <c r="AD88" s="130"/>
      <c r="AE88" s="130"/>
      <c r="AF88" s="130"/>
      <c r="AG88" s="130"/>
      <c r="AH88" s="38"/>
      <c r="AI88" s="38"/>
      <c r="AJ88" s="38"/>
      <c r="AK88" s="38"/>
      <c r="AL88" s="38"/>
      <c r="AM88" s="38"/>
      <c r="AN88" s="38"/>
      <c r="AO88" s="38"/>
    </row>
    <row r="89" spans="1:41">
      <c r="A89" s="14">
        <f t="shared" si="4"/>
        <v>6</v>
      </c>
      <c r="B89" s="49">
        <v>4.9331108303634839</v>
      </c>
      <c r="C89" s="49">
        <v>4.9473975323540689</v>
      </c>
      <c r="D89" s="49">
        <v>4.9501442498067236</v>
      </c>
      <c r="E89" s="49">
        <v>4.944147983331133</v>
      </c>
      <c r="F89" s="75">
        <v>4.9958588924273837</v>
      </c>
      <c r="G89" s="75">
        <v>4.5906613632180617</v>
      </c>
      <c r="H89" s="75">
        <v>4.8474639274570164</v>
      </c>
      <c r="I89" s="75">
        <v>4.8949503078951411</v>
      </c>
      <c r="J89" s="42">
        <v>5.0999999999999996</v>
      </c>
      <c r="K89" s="42">
        <v>5.5</v>
      </c>
      <c r="L89" s="42">
        <v>5.15</v>
      </c>
      <c r="M89" s="42">
        <v>5.44</v>
      </c>
      <c r="N89" s="80">
        <v>5.8195442327694806</v>
      </c>
      <c r="O89" s="80">
        <v>5.8308211756172401</v>
      </c>
      <c r="P89" s="80">
        <v>5.8488181626120275</v>
      </c>
      <c r="Q89" s="80">
        <v>5.7963184163358745</v>
      </c>
      <c r="R89" s="141">
        <v>4.6304633373683259</v>
      </c>
      <c r="S89" s="141">
        <v>4.4733819249491331</v>
      </c>
      <c r="T89" s="141">
        <v>4.5663842171684657</v>
      </c>
      <c r="U89" s="141">
        <v>4.5543822597676877</v>
      </c>
      <c r="V89" s="94">
        <v>3.9000107808797657</v>
      </c>
      <c r="W89" s="94">
        <v>3.7312311574622035</v>
      </c>
      <c r="X89" s="94">
        <v>3.8327527947384632</v>
      </c>
      <c r="Y89" s="94">
        <v>4.0580909799026692</v>
      </c>
      <c r="Z89" s="39">
        <v>4.99</v>
      </c>
      <c r="AA89" s="39">
        <v>4.8</v>
      </c>
      <c r="AB89" s="39">
        <v>4.99</v>
      </c>
      <c r="AC89" s="39">
        <v>4.96</v>
      </c>
      <c r="AD89" s="130"/>
      <c r="AE89" s="130"/>
      <c r="AF89" s="130"/>
      <c r="AG89" s="130"/>
      <c r="AH89" s="38"/>
      <c r="AI89" s="38"/>
      <c r="AJ89" s="38"/>
      <c r="AK89" s="38"/>
      <c r="AL89" s="38"/>
      <c r="AM89" s="38"/>
      <c r="AN89" s="38"/>
      <c r="AO89" s="38"/>
    </row>
    <row r="90" spans="1:41" ht="14.25">
      <c r="A90" s="14">
        <f t="shared" si="4"/>
        <v>7</v>
      </c>
      <c r="B90" s="83">
        <v>4.2737550571832719</v>
      </c>
      <c r="C90" s="83">
        <v>4.2820845355145956</v>
      </c>
      <c r="D90" s="83">
        <v>4.285739879616977</v>
      </c>
      <c r="E90" s="83">
        <v>4.2808518262013564</v>
      </c>
      <c r="F90" s="75">
        <v>4.4216448821796757</v>
      </c>
      <c r="G90" s="75">
        <v>4.1057931704101582</v>
      </c>
      <c r="H90" s="75">
        <v>4.2760456171373944</v>
      </c>
      <c r="I90" s="75">
        <v>4.3111829244867286</v>
      </c>
      <c r="J90" s="42">
        <v>4.8</v>
      </c>
      <c r="K90" s="42">
        <v>4.5999999999999996</v>
      </c>
      <c r="L90" s="42">
        <v>4.5999999999999996</v>
      </c>
      <c r="M90" s="42">
        <v>4.6399999999999997</v>
      </c>
      <c r="N90" s="80">
        <v>4.525457073986594</v>
      </c>
      <c r="O90" s="80">
        <v>4.4147863727363825</v>
      </c>
      <c r="P90" s="80">
        <v>4.4586633693889937</v>
      </c>
      <c r="Q90" s="80">
        <v>4.4947972688276598</v>
      </c>
      <c r="R90" s="141">
        <v>4.138913388604692</v>
      </c>
      <c r="S90" s="141">
        <v>4.0415637678602927</v>
      </c>
      <c r="T90" s="141">
        <v>4.0921458811077791</v>
      </c>
      <c r="U90" s="141">
        <v>4.0835023813723756</v>
      </c>
      <c r="V90" s="94">
        <v>3.5282864627153332</v>
      </c>
      <c r="W90" s="94">
        <v>3.3563362728968698</v>
      </c>
      <c r="X90" s="94">
        <v>3.4667122062984022</v>
      </c>
      <c r="Y90" s="94">
        <v>3.4973340305220946</v>
      </c>
      <c r="Z90" s="39">
        <v>4.37</v>
      </c>
      <c r="AA90" s="39">
        <v>4.24</v>
      </c>
      <c r="AB90" s="39">
        <v>4.34</v>
      </c>
      <c r="AC90" s="39">
        <v>4.38</v>
      </c>
      <c r="AD90" s="130"/>
      <c r="AE90" s="130"/>
      <c r="AF90" s="130"/>
      <c r="AG90" s="130"/>
      <c r="AH90" s="38"/>
      <c r="AI90" s="38"/>
      <c r="AJ90" s="38"/>
      <c r="AK90" s="38"/>
      <c r="AL90" s="38"/>
      <c r="AM90" s="38"/>
      <c r="AN90" s="38"/>
      <c r="AO90" s="38"/>
    </row>
    <row r="91" spans="1:41">
      <c r="A91" s="14">
        <f t="shared" si="4"/>
        <v>8</v>
      </c>
      <c r="B91" s="49">
        <v>3.745805510482473</v>
      </c>
      <c r="C91" s="49">
        <v>3.748443728404351</v>
      </c>
      <c r="D91" s="49">
        <v>3.7506457055674938</v>
      </c>
      <c r="E91" s="49">
        <v>3.745805510482473</v>
      </c>
      <c r="F91" s="75">
        <v>3.8517233921389269</v>
      </c>
      <c r="G91" s="75">
        <v>3.5891296217037407</v>
      </c>
      <c r="H91" s="75">
        <v>3.8076080947893778</v>
      </c>
      <c r="I91" s="75">
        <v>3.7892768690102101</v>
      </c>
      <c r="J91" s="42">
        <v>3.9</v>
      </c>
      <c r="K91" s="42">
        <v>3.7</v>
      </c>
      <c r="L91" s="42">
        <v>4</v>
      </c>
      <c r="M91" s="42">
        <v>4.0999999999999996</v>
      </c>
      <c r="N91" s="80">
        <v>3.7411445484872692</v>
      </c>
      <c r="O91" s="80">
        <v>3.7576547866131644</v>
      </c>
      <c r="P91" s="80">
        <v>3.7137470979520111</v>
      </c>
      <c r="Q91" s="80">
        <v>3.7312646354693024</v>
      </c>
      <c r="R91" s="141">
        <v>3.7076647812536074</v>
      </c>
      <c r="S91" s="141">
        <v>3.6548924544999806</v>
      </c>
      <c r="T91" s="141">
        <v>3.6762476432336757</v>
      </c>
      <c r="U91" s="141">
        <v>3.6708222709607909</v>
      </c>
      <c r="V91" s="94">
        <v>3.0630770565486221</v>
      </c>
      <c r="W91" s="94">
        <v>3.0240021748263848</v>
      </c>
      <c r="X91" s="94">
        <v>3.1037951713473007</v>
      </c>
      <c r="Y91" s="94">
        <v>3.1867795896610613</v>
      </c>
      <c r="Z91" s="39">
        <v>3.87</v>
      </c>
      <c r="AA91" s="39">
        <v>3.75</v>
      </c>
      <c r="AB91" s="39">
        <v>3.79</v>
      </c>
      <c r="AC91" s="39">
        <v>3.78</v>
      </c>
      <c r="AD91" s="130"/>
      <c r="AE91" s="130"/>
      <c r="AF91" s="130"/>
      <c r="AG91" s="130"/>
      <c r="AH91" s="38"/>
      <c r="AI91" s="38"/>
      <c r="AJ91" s="38"/>
      <c r="AK91" s="38"/>
      <c r="AL91" s="38"/>
      <c r="AM91" s="38"/>
      <c r="AN91" s="38"/>
      <c r="AO91" s="38"/>
    </row>
    <row r="92" spans="1:41">
      <c r="A92" s="14">
        <f t="shared" si="4"/>
        <v>9</v>
      </c>
      <c r="B92" s="49">
        <v>3.3084388382523882</v>
      </c>
      <c r="C92" s="49">
        <v>3.3094064879185789</v>
      </c>
      <c r="D92" s="49">
        <v>3.3112119558492088</v>
      </c>
      <c r="E92" s="49">
        <v>3.3112119558492088</v>
      </c>
      <c r="F92" s="75">
        <v>3.3952277249766918</v>
      </c>
      <c r="G92" s="75">
        <v>3.1806984126984128</v>
      </c>
      <c r="H92" s="75">
        <v>3.358817726513887</v>
      </c>
      <c r="I92" s="75">
        <v>3.3519708772605905</v>
      </c>
      <c r="J92" s="42">
        <v>3.7</v>
      </c>
      <c r="K92" s="42">
        <v>3.3</v>
      </c>
      <c r="L92" s="42">
        <v>3.6</v>
      </c>
      <c r="M92" s="42">
        <v>3.5</v>
      </c>
      <c r="N92" s="80">
        <v>3.121781621507103</v>
      </c>
      <c r="O92" s="80">
        <v>3.103530716968069</v>
      </c>
      <c r="P92" s="80">
        <v>3.1084019629123625</v>
      </c>
      <c r="Q92" s="80">
        <v>3.121781621507103</v>
      </c>
      <c r="R92" s="141">
        <v>3.3365639368921252</v>
      </c>
      <c r="S92" s="141">
        <v>3.3119156282583799</v>
      </c>
      <c r="T92" s="141">
        <v>3.3190434678563494</v>
      </c>
      <c r="U92" s="141">
        <v>3.3171803155393742</v>
      </c>
      <c r="V92" s="94">
        <v>2.7904415390208399</v>
      </c>
      <c r="W92" s="94">
        <v>2.8510432248355255</v>
      </c>
      <c r="X92" s="94">
        <v>2.9312074624075701</v>
      </c>
      <c r="Y92" s="94">
        <v>2.9003767171531272</v>
      </c>
      <c r="Z92" s="39">
        <v>3.37</v>
      </c>
      <c r="AA92" s="39">
        <v>3.31</v>
      </c>
      <c r="AB92" s="39">
        <v>3.43</v>
      </c>
      <c r="AC92" s="39">
        <v>3.35</v>
      </c>
      <c r="AD92" s="130"/>
      <c r="AE92" s="130"/>
      <c r="AF92" s="130"/>
      <c r="AG92" s="130"/>
      <c r="AH92" s="42"/>
      <c r="AI92" s="42"/>
      <c r="AJ92" s="42"/>
      <c r="AK92" s="42"/>
      <c r="AL92" s="42"/>
      <c r="AM92" s="42"/>
      <c r="AN92" s="42"/>
      <c r="AO92" s="42"/>
    </row>
    <row r="93" spans="1:41">
      <c r="A93" s="14">
        <f t="shared" si="4"/>
        <v>10</v>
      </c>
      <c r="B93" s="49">
        <v>2.9540281626993381</v>
      </c>
      <c r="C93" s="49">
        <v>2.9540281626993381</v>
      </c>
      <c r="D93" s="49">
        <v>2.9540281626993381</v>
      </c>
      <c r="E93" s="49">
        <v>2.9540281626993381</v>
      </c>
      <c r="F93" s="75">
        <v>3.0059419622293873</v>
      </c>
      <c r="G93" s="75">
        <v>2.8488818667596245</v>
      </c>
      <c r="H93" s="75">
        <v>3.0261600424576547</v>
      </c>
      <c r="I93" s="75">
        <v>3.0255606186307409</v>
      </c>
      <c r="J93" s="42">
        <v>3.2</v>
      </c>
      <c r="K93" s="42">
        <v>3.1</v>
      </c>
      <c r="L93" s="42">
        <v>3.1</v>
      </c>
      <c r="M93" s="42">
        <v>3.14</v>
      </c>
      <c r="N93" s="80">
        <v>2.8521680220314836</v>
      </c>
      <c r="O93" s="80">
        <v>2.8521680220314836</v>
      </c>
      <c r="P93" s="80">
        <v>2.8521680220314836</v>
      </c>
      <c r="Q93" s="80">
        <v>2.8521680220314836</v>
      </c>
      <c r="R93" s="141">
        <v>3.0168814611142687</v>
      </c>
      <c r="S93" s="141">
        <v>3.0075574875961966</v>
      </c>
      <c r="T93" s="141">
        <v>3.0081872782292129</v>
      </c>
      <c r="U93" s="141">
        <v>3.0080951137463328</v>
      </c>
      <c r="V93" s="94">
        <v>2.6030107497820989</v>
      </c>
      <c r="W93" s="94">
        <v>2.5338348862866029</v>
      </c>
      <c r="X93" s="94">
        <v>2.5924344935575756</v>
      </c>
      <c r="Y93" s="94">
        <v>2.7111851829086002</v>
      </c>
      <c r="Z93" s="39">
        <v>3.07</v>
      </c>
      <c r="AA93" s="39">
        <v>2.95</v>
      </c>
      <c r="AB93" s="39">
        <v>3.01</v>
      </c>
      <c r="AC93" s="39">
        <v>3.07</v>
      </c>
      <c r="AD93" s="130"/>
      <c r="AE93" s="130"/>
      <c r="AF93" s="130"/>
      <c r="AG93" s="130"/>
      <c r="AH93" s="42"/>
      <c r="AI93" s="42"/>
      <c r="AJ93" s="42"/>
      <c r="AK93" s="42"/>
      <c r="AL93" s="42"/>
      <c r="AM93" s="42"/>
      <c r="AN93" s="42"/>
      <c r="AO93" s="42"/>
    </row>
    <row r="94" spans="1:41">
      <c r="A94" s="14">
        <f t="shared" si="4"/>
        <v>11</v>
      </c>
      <c r="B94" s="49">
        <v>2.6487446830584083</v>
      </c>
      <c r="C94" s="49">
        <v>2.6487446830584083</v>
      </c>
      <c r="D94" s="49">
        <v>2.6487446830584083</v>
      </c>
      <c r="E94" s="49">
        <v>2.6487446830584083</v>
      </c>
      <c r="F94" s="75">
        <v>2.7144494999986155</v>
      </c>
      <c r="G94" s="75">
        <v>2.5770623435347217</v>
      </c>
      <c r="H94" s="75">
        <v>2.7129889041459956</v>
      </c>
      <c r="I94" s="75">
        <v>2.7128530013595347</v>
      </c>
      <c r="J94" s="42">
        <v>2.9</v>
      </c>
      <c r="K94" s="42">
        <v>2.8</v>
      </c>
      <c r="L94" s="42">
        <v>2.7</v>
      </c>
      <c r="M94" s="42">
        <v>2.9</v>
      </c>
      <c r="N94" s="80">
        <v>2.5327676449576462</v>
      </c>
      <c r="O94" s="80">
        <v>2.5327676449576462</v>
      </c>
      <c r="P94" s="80">
        <v>2.5327676449576462</v>
      </c>
      <c r="Q94" s="80">
        <v>2.5327676449576462</v>
      </c>
      <c r="R94" s="141">
        <v>2.7339246736274276</v>
      </c>
      <c r="S94" s="141">
        <v>2.7311301736482823</v>
      </c>
      <c r="T94" s="141">
        <v>2.7301430617153502</v>
      </c>
      <c r="U94" s="141">
        <v>2.7303238005199715</v>
      </c>
      <c r="V94" s="94">
        <v>2.4651949335192684</v>
      </c>
      <c r="W94" s="94">
        <v>2.3371686260009641</v>
      </c>
      <c r="X94" s="94">
        <v>2.403913547436209</v>
      </c>
      <c r="Y94" s="94">
        <v>2.4288940402303147</v>
      </c>
      <c r="Z94" s="39"/>
      <c r="AA94" s="39"/>
      <c r="AB94" s="39"/>
      <c r="AC94" s="39"/>
      <c r="AD94" s="130"/>
      <c r="AE94" s="130"/>
      <c r="AF94" s="130"/>
      <c r="AG94" s="130"/>
      <c r="AH94" s="42"/>
      <c r="AI94" s="42"/>
      <c r="AJ94" s="42"/>
      <c r="AK94" s="42"/>
      <c r="AL94" s="42"/>
      <c r="AM94" s="42"/>
      <c r="AN94" s="42"/>
      <c r="AO94" s="42"/>
    </row>
    <row r="95" spans="1:41">
      <c r="A95" s="14">
        <f t="shared" si="4"/>
        <v>12</v>
      </c>
      <c r="B95" s="49">
        <v>2.4281402733961119</v>
      </c>
      <c r="C95" s="49">
        <v>2.4281402733961119</v>
      </c>
      <c r="D95" s="49">
        <v>2.4281402733961119</v>
      </c>
      <c r="E95" s="49">
        <v>2.4281402733961119</v>
      </c>
      <c r="F95" s="75">
        <v>2.4714423458680734</v>
      </c>
      <c r="G95" s="75">
        <v>2.3485255820983539</v>
      </c>
      <c r="H95" s="75">
        <v>2.4740711019592405</v>
      </c>
      <c r="I95" s="75">
        <v>2.4770358242405179</v>
      </c>
      <c r="J95" s="42">
        <v>2.5499999999999998</v>
      </c>
      <c r="K95" s="42">
        <v>2.5</v>
      </c>
      <c r="L95" s="42">
        <v>2.5</v>
      </c>
      <c r="M95" s="42">
        <v>2.6</v>
      </c>
      <c r="N95" s="80">
        <v>2.3620221012527662</v>
      </c>
      <c r="O95" s="80">
        <v>2.3620221012527662</v>
      </c>
      <c r="P95" s="80">
        <v>2.3620221012527662</v>
      </c>
      <c r="Q95" s="80">
        <v>2.3620221012527662</v>
      </c>
      <c r="R95" s="141">
        <v>2.4949465488162117</v>
      </c>
      <c r="S95" s="141">
        <v>2.4946295192563754</v>
      </c>
      <c r="T95" s="141">
        <v>2.4934882128409654</v>
      </c>
      <c r="U95" s="141">
        <v>2.4936911117592606</v>
      </c>
      <c r="V95" s="94">
        <v>2.2770791704793742</v>
      </c>
      <c r="W95" s="94">
        <v>2.180969954743218</v>
      </c>
      <c r="X95" s="94">
        <v>2.2264105529965481</v>
      </c>
      <c r="Y95" s="94">
        <v>2.278643236616265</v>
      </c>
      <c r="Z95" s="39"/>
      <c r="AA95" s="39"/>
      <c r="AB95" s="39"/>
      <c r="AC95" s="39"/>
      <c r="AD95" s="130"/>
      <c r="AE95" s="130"/>
      <c r="AF95" s="130"/>
      <c r="AG95" s="130"/>
      <c r="AH95" s="42"/>
      <c r="AI95" s="42"/>
      <c r="AJ95" s="42"/>
      <c r="AK95" s="42"/>
      <c r="AL95" s="42"/>
      <c r="AM95" s="42"/>
      <c r="AN95" s="42"/>
      <c r="AO95" s="42"/>
    </row>
    <row r="96" spans="1:41">
      <c r="A96" s="14">
        <f t="shared" si="4"/>
        <v>13</v>
      </c>
      <c r="B96" s="49"/>
      <c r="C96" s="49"/>
      <c r="D96" s="49"/>
      <c r="E96" s="49"/>
      <c r="F96" s="75">
        <v>2.2544883845264994</v>
      </c>
      <c r="G96" s="75">
        <v>2.1613343724509617</v>
      </c>
      <c r="H96" s="75">
        <v>2.2572679739464978</v>
      </c>
      <c r="I96" s="75">
        <v>2.2620072122871901</v>
      </c>
      <c r="J96" s="42">
        <v>2.4</v>
      </c>
      <c r="K96" s="42">
        <v>2.2999999999999998</v>
      </c>
      <c r="L96" s="42">
        <v>2.2999999999999998</v>
      </c>
      <c r="M96" s="42">
        <v>2.2000000000000002</v>
      </c>
      <c r="N96" s="80">
        <v>2.157172683481043</v>
      </c>
      <c r="O96" s="80">
        <v>2.157172683481043</v>
      </c>
      <c r="P96" s="80">
        <v>2.157172683481043</v>
      </c>
      <c r="Q96" s="80">
        <v>2.157172683481043</v>
      </c>
      <c r="R96" s="141">
        <v>2.2931695549314157</v>
      </c>
      <c r="S96" s="141">
        <v>2.293099630566271</v>
      </c>
      <c r="T96" s="141">
        <v>2.2927733168622608</v>
      </c>
      <c r="U96" s="141">
        <v>2.2928315871665483</v>
      </c>
      <c r="V96" s="8"/>
      <c r="W96" s="8"/>
      <c r="X96" s="8"/>
      <c r="Y96" s="8"/>
      <c r="Z96" s="39"/>
      <c r="AA96" s="39"/>
      <c r="AB96" s="39"/>
      <c r="AC96" s="39"/>
      <c r="AD96" s="130"/>
      <c r="AE96" s="130"/>
      <c r="AF96" s="130"/>
      <c r="AG96" s="130"/>
      <c r="AH96" s="42"/>
      <c r="AI96" s="42"/>
      <c r="AJ96" s="42"/>
      <c r="AK96" s="42"/>
      <c r="AL96" s="42"/>
      <c r="AM96" s="42"/>
      <c r="AN96" s="42"/>
      <c r="AO96" s="42"/>
    </row>
    <row r="97" spans="1:41">
      <c r="A97" s="14">
        <f t="shared" si="4"/>
        <v>14</v>
      </c>
      <c r="B97" s="49"/>
      <c r="C97" s="49"/>
      <c r="D97" s="49"/>
      <c r="E97" s="49"/>
      <c r="F97" s="75">
        <v>2.0803436631015191</v>
      </c>
      <c r="G97" s="75">
        <v>2.0050270465577822</v>
      </c>
      <c r="H97" s="75">
        <v>2.0779472636752652</v>
      </c>
      <c r="I97" s="75">
        <v>2.0827057766372592</v>
      </c>
      <c r="J97" s="42">
        <v>2.16</v>
      </c>
      <c r="K97" s="42">
        <v>2.1</v>
      </c>
      <c r="L97" s="42">
        <v>2.2000000000000002</v>
      </c>
      <c r="M97" s="42">
        <v>2.2000000000000002</v>
      </c>
      <c r="N97" s="80">
        <v>2.0025712571311733</v>
      </c>
      <c r="O97" s="80">
        <v>2.0025712571311733</v>
      </c>
      <c r="P97" s="80">
        <v>2.0025712571311733</v>
      </c>
      <c r="Q97" s="80">
        <v>2.0025712571311733</v>
      </c>
      <c r="R97" s="141">
        <v>2.1203598944022413</v>
      </c>
      <c r="S97" s="141">
        <v>2.1203598944022413</v>
      </c>
      <c r="T97" s="141">
        <v>2.1203598944022413</v>
      </c>
      <c r="U97" s="141">
        <v>2.1203598944022413</v>
      </c>
      <c r="V97" s="8"/>
      <c r="W97" s="10"/>
      <c r="X97" s="10"/>
      <c r="Y97" s="10"/>
      <c r="Z97" s="39"/>
      <c r="AA97" s="39"/>
      <c r="AB97" s="39"/>
      <c r="AC97" s="39"/>
      <c r="AD97" s="130"/>
      <c r="AE97" s="130"/>
      <c r="AF97" s="130"/>
      <c r="AG97" s="130"/>
      <c r="AH97" s="42"/>
      <c r="AI97" s="42"/>
      <c r="AJ97" s="42"/>
      <c r="AK97" s="42"/>
      <c r="AL97" s="42"/>
      <c r="AM97" s="42"/>
      <c r="AN97" s="42"/>
      <c r="AO97" s="42"/>
    </row>
    <row r="98" spans="1:41">
      <c r="A98" s="14">
        <f t="shared" si="4"/>
        <v>15</v>
      </c>
      <c r="B98" s="49"/>
      <c r="C98" s="49"/>
      <c r="D98" s="49"/>
      <c r="E98" s="49"/>
      <c r="F98" s="75">
        <v>1.9326519347907509</v>
      </c>
      <c r="G98" s="75">
        <v>1.8820280095642414</v>
      </c>
      <c r="H98" s="75">
        <v>1.9329948738170346</v>
      </c>
      <c r="I98" s="75">
        <v>1.9343487654016513</v>
      </c>
      <c r="J98" s="42">
        <v>2.1</v>
      </c>
      <c r="K98" s="42">
        <v>2</v>
      </c>
      <c r="L98" s="42">
        <v>2.1</v>
      </c>
      <c r="M98" s="42">
        <v>2</v>
      </c>
      <c r="N98" s="80">
        <v>1.8538827978606778</v>
      </c>
      <c r="O98" s="80">
        <v>1.8538827978606778</v>
      </c>
      <c r="P98" s="80">
        <v>1.8538827978606778</v>
      </c>
      <c r="Q98" s="80">
        <v>1.8538827978606778</v>
      </c>
      <c r="R98" s="80"/>
      <c r="S98" s="80"/>
      <c r="T98" s="80"/>
      <c r="U98" s="80"/>
      <c r="V98" s="8"/>
      <c r="W98" s="42"/>
      <c r="X98" s="42"/>
      <c r="Y98" s="42"/>
      <c r="Z98" s="39"/>
      <c r="AA98" s="39"/>
      <c r="AB98" s="39"/>
      <c r="AC98" s="39"/>
      <c r="AD98" s="130"/>
      <c r="AE98" s="130"/>
      <c r="AF98" s="130"/>
      <c r="AG98" s="130"/>
      <c r="AH98" s="42"/>
      <c r="AI98" s="42"/>
      <c r="AJ98" s="42"/>
      <c r="AK98" s="42"/>
      <c r="AL98" s="42"/>
      <c r="AM98" s="42"/>
      <c r="AN98" s="42"/>
      <c r="AO98" s="42"/>
    </row>
    <row r="99" spans="1:41" ht="15">
      <c r="A99" s="14">
        <f t="shared" si="4"/>
        <v>16</v>
      </c>
      <c r="B99" s="48"/>
      <c r="C99" s="47"/>
      <c r="D99" s="47"/>
      <c r="E99" s="48"/>
      <c r="F99" s="75">
        <v>1.7971130052240858</v>
      </c>
      <c r="G99" s="75">
        <v>1.7620409460256934</v>
      </c>
      <c r="H99" s="75">
        <v>1.8007438699605105</v>
      </c>
      <c r="I99" s="75">
        <v>1.8075164543426558</v>
      </c>
      <c r="J99" s="42">
        <v>2</v>
      </c>
      <c r="K99" s="42">
        <v>1.85</v>
      </c>
      <c r="L99" s="42">
        <v>1.9</v>
      </c>
      <c r="M99" s="42">
        <v>1.9</v>
      </c>
      <c r="N99" s="80">
        <v>1.7548376888912898</v>
      </c>
      <c r="O99" s="80">
        <v>1.7548376888912898</v>
      </c>
      <c r="P99" s="80">
        <v>1.7548376888912898</v>
      </c>
      <c r="Q99" s="80">
        <v>1.7548376888912898</v>
      </c>
      <c r="R99" s="80"/>
      <c r="S99" s="80"/>
      <c r="T99" s="80"/>
      <c r="U99" s="80"/>
      <c r="V99" s="8"/>
      <c r="W99" s="8"/>
      <c r="X99" s="8"/>
      <c r="Y99" s="8"/>
      <c r="Z99" s="39"/>
      <c r="AA99" s="39"/>
      <c r="AB99" s="39"/>
      <c r="AC99" s="39"/>
      <c r="AD99" s="130"/>
      <c r="AE99" s="130"/>
      <c r="AF99" s="130"/>
      <c r="AG99" s="130"/>
      <c r="AH99" s="42"/>
      <c r="AI99" s="42"/>
      <c r="AJ99" s="42"/>
      <c r="AK99" s="42"/>
      <c r="AL99" s="42"/>
      <c r="AM99" s="42"/>
      <c r="AN99" s="42"/>
      <c r="AO99" s="42"/>
    </row>
    <row r="100" spans="1:41" ht="15">
      <c r="A100" s="14">
        <f t="shared" si="4"/>
        <v>17</v>
      </c>
      <c r="B100" s="45"/>
      <c r="C100" s="42"/>
      <c r="D100" s="42"/>
      <c r="E100" s="42"/>
      <c r="F100" s="42"/>
      <c r="G100" s="42"/>
      <c r="H100" s="42"/>
      <c r="I100" s="42"/>
      <c r="J100" s="42"/>
      <c r="K100" s="42"/>
      <c r="L100" s="42"/>
      <c r="M100" s="42"/>
      <c r="N100" s="80"/>
      <c r="O100" s="80"/>
      <c r="P100" s="80"/>
      <c r="Q100" s="80"/>
      <c r="R100" s="80"/>
      <c r="S100" s="80"/>
      <c r="T100" s="80"/>
      <c r="U100" s="80"/>
      <c r="V100" s="8"/>
      <c r="W100" s="42"/>
      <c r="X100" s="42"/>
      <c r="Y100" s="42"/>
      <c r="Z100" s="39"/>
      <c r="AA100" s="39"/>
      <c r="AB100" s="39"/>
      <c r="AC100" s="39"/>
      <c r="AD100" s="130"/>
      <c r="AE100" s="130"/>
      <c r="AF100" s="130"/>
      <c r="AG100" s="130"/>
      <c r="AH100" s="42"/>
      <c r="AI100" s="42"/>
      <c r="AJ100" s="42"/>
      <c r="AK100" s="42"/>
      <c r="AL100" s="42"/>
      <c r="AM100" s="42"/>
      <c r="AN100" s="42"/>
      <c r="AO100" s="42"/>
    </row>
    <row r="101" spans="1:41">
      <c r="A101" s="14">
        <f t="shared" si="4"/>
        <v>18</v>
      </c>
      <c r="B101" s="42"/>
      <c r="C101" s="42"/>
      <c r="D101" s="42"/>
      <c r="E101" s="42"/>
      <c r="F101" s="42"/>
      <c r="G101" s="42"/>
      <c r="H101" s="42"/>
      <c r="I101" s="42"/>
      <c r="J101" s="42"/>
      <c r="K101" s="42"/>
      <c r="L101" s="42"/>
      <c r="M101" s="42"/>
      <c r="N101" s="42"/>
      <c r="O101" s="42"/>
      <c r="P101" s="42"/>
      <c r="Q101" s="42"/>
      <c r="R101" s="42"/>
      <c r="S101" s="42"/>
      <c r="T101" s="42"/>
      <c r="U101" s="42"/>
      <c r="V101" s="38"/>
      <c r="W101" s="38"/>
      <c r="X101" s="38"/>
      <c r="Y101" s="38"/>
      <c r="Z101" s="42"/>
      <c r="AA101" s="42"/>
      <c r="AB101" s="42"/>
      <c r="AC101" s="42"/>
      <c r="AD101" s="130"/>
      <c r="AE101" s="130"/>
      <c r="AF101" s="130"/>
      <c r="AG101" s="130"/>
      <c r="AH101" s="42"/>
      <c r="AI101" s="42"/>
      <c r="AJ101" s="42"/>
      <c r="AK101" s="42"/>
      <c r="AL101" s="42"/>
      <c r="AM101" s="42"/>
      <c r="AN101" s="42"/>
      <c r="AO101" s="42"/>
    </row>
    <row r="102" spans="1:41">
      <c r="A102" s="14">
        <f t="shared" si="4"/>
        <v>19</v>
      </c>
      <c r="B102" s="42"/>
      <c r="C102" s="42"/>
      <c r="D102" s="42"/>
      <c r="E102" s="42"/>
      <c r="F102" s="42"/>
      <c r="G102" s="42"/>
      <c r="H102" s="42"/>
      <c r="I102" s="42"/>
      <c r="J102" s="42"/>
      <c r="K102" s="42"/>
      <c r="L102" s="42"/>
      <c r="M102" s="42"/>
      <c r="N102" s="42"/>
      <c r="O102" s="42"/>
      <c r="P102" s="42"/>
      <c r="Q102" s="42"/>
      <c r="R102" s="42"/>
      <c r="S102" s="42"/>
      <c r="T102" s="42"/>
      <c r="U102" s="42"/>
      <c r="V102" s="38"/>
      <c r="W102" s="38"/>
      <c r="X102" s="38"/>
      <c r="Y102" s="38"/>
      <c r="Z102" s="42"/>
      <c r="AA102" s="42"/>
      <c r="AB102" s="42"/>
      <c r="AC102" s="42"/>
      <c r="AD102" s="38"/>
      <c r="AE102" s="38"/>
      <c r="AF102" s="38"/>
      <c r="AG102" s="38"/>
      <c r="AH102" s="42"/>
      <c r="AI102" s="42"/>
      <c r="AJ102" s="42"/>
      <c r="AK102" s="42"/>
      <c r="AL102" s="42"/>
      <c r="AM102" s="42"/>
      <c r="AN102" s="42"/>
      <c r="AO102" s="42"/>
    </row>
    <row r="103" spans="1:41">
      <c r="A103" s="14">
        <f t="shared" si="4"/>
        <v>20</v>
      </c>
      <c r="B103" s="42"/>
      <c r="C103" s="42"/>
      <c r="D103" s="42"/>
      <c r="E103" s="42"/>
      <c r="F103" s="42"/>
      <c r="G103" s="42"/>
      <c r="H103" s="42"/>
      <c r="I103" s="42"/>
      <c r="J103" s="42"/>
      <c r="K103" s="42"/>
      <c r="L103" s="42"/>
      <c r="M103" s="42"/>
      <c r="N103" s="42"/>
      <c r="O103" s="42"/>
      <c r="P103" s="42"/>
      <c r="Q103" s="42"/>
      <c r="R103" s="42"/>
      <c r="S103" s="42"/>
      <c r="T103" s="42"/>
      <c r="U103" s="42"/>
      <c r="V103" s="38"/>
      <c r="W103" s="38"/>
      <c r="X103" s="38"/>
      <c r="Y103" s="38"/>
      <c r="Z103" s="42"/>
      <c r="AA103" s="42"/>
      <c r="AB103" s="42"/>
      <c r="AC103" s="42"/>
      <c r="AD103" s="38"/>
      <c r="AE103" s="38"/>
      <c r="AF103" s="38"/>
      <c r="AG103" s="38"/>
      <c r="AH103" s="42"/>
      <c r="AI103" s="42"/>
      <c r="AJ103" s="42"/>
      <c r="AK103" s="42"/>
      <c r="AL103" s="42"/>
      <c r="AM103" s="42"/>
      <c r="AN103" s="42"/>
      <c r="AO103" s="42"/>
    </row>
    <row r="104" spans="1:41">
      <c r="A104" s="14">
        <f t="shared" si="4"/>
        <v>21</v>
      </c>
      <c r="B104" s="42"/>
      <c r="C104" s="42"/>
      <c r="D104" s="42"/>
      <c r="E104" s="42"/>
      <c r="F104" s="42"/>
      <c r="G104" s="42"/>
      <c r="H104" s="42"/>
      <c r="I104" s="42"/>
      <c r="J104" s="42"/>
      <c r="K104" s="42"/>
      <c r="L104" s="42"/>
      <c r="M104" s="42"/>
      <c r="N104" s="42"/>
      <c r="O104" s="42"/>
      <c r="P104" s="42"/>
      <c r="Q104" s="42"/>
      <c r="R104" s="42"/>
      <c r="S104" s="42"/>
      <c r="T104" s="42"/>
      <c r="U104" s="42"/>
      <c r="V104" s="38"/>
      <c r="W104" s="38"/>
      <c r="X104" s="38"/>
      <c r="Y104" s="38"/>
      <c r="Z104" s="42"/>
      <c r="AA104" s="42"/>
      <c r="AB104" s="42"/>
      <c r="AC104" s="42"/>
      <c r="AD104" s="38"/>
      <c r="AE104" s="38"/>
      <c r="AF104" s="38"/>
      <c r="AG104" s="38"/>
      <c r="AH104" s="42"/>
      <c r="AI104" s="42"/>
      <c r="AJ104" s="42"/>
      <c r="AK104" s="42"/>
      <c r="AL104" s="42"/>
      <c r="AM104" s="42"/>
      <c r="AN104" s="42"/>
      <c r="AO104" s="42"/>
    </row>
    <row r="105" spans="1:41">
      <c r="A105" s="14">
        <f t="shared" si="4"/>
        <v>22</v>
      </c>
      <c r="B105" s="42"/>
      <c r="C105" s="42"/>
      <c r="D105" s="42"/>
      <c r="E105" s="42"/>
      <c r="F105" s="42"/>
      <c r="G105" s="42"/>
      <c r="H105" s="42"/>
      <c r="I105" s="42"/>
      <c r="J105" s="42"/>
      <c r="K105" s="42"/>
      <c r="L105" s="42"/>
      <c r="M105" s="42"/>
      <c r="N105" s="42"/>
      <c r="O105" s="42"/>
      <c r="P105" s="42"/>
      <c r="Q105" s="42"/>
      <c r="R105" s="42"/>
      <c r="S105" s="42"/>
      <c r="T105" s="42"/>
      <c r="U105" s="42"/>
      <c r="V105" s="38"/>
      <c r="W105" s="38"/>
      <c r="X105" s="38"/>
      <c r="Y105" s="38"/>
      <c r="Z105" s="42"/>
      <c r="AA105" s="42"/>
      <c r="AB105" s="42"/>
      <c r="AC105" s="42"/>
      <c r="AD105" s="38"/>
      <c r="AE105" s="38"/>
      <c r="AF105" s="38"/>
      <c r="AG105" s="38"/>
      <c r="AH105" s="42"/>
      <c r="AI105" s="42"/>
      <c r="AJ105" s="42"/>
      <c r="AK105" s="42"/>
      <c r="AL105" s="42"/>
      <c r="AM105" s="42"/>
      <c r="AN105" s="42"/>
      <c r="AO105" s="42"/>
    </row>
    <row r="106" spans="1:41">
      <c r="A106" s="14">
        <f t="shared" si="4"/>
        <v>23</v>
      </c>
      <c r="B106" s="42"/>
      <c r="C106" s="42"/>
      <c r="D106" s="42"/>
      <c r="E106" s="42"/>
      <c r="F106" s="42"/>
      <c r="G106" s="42"/>
      <c r="H106" s="42"/>
      <c r="I106" s="42"/>
      <c r="J106" s="42"/>
      <c r="K106" s="42"/>
      <c r="L106" s="42"/>
      <c r="M106" s="42"/>
      <c r="N106" s="42"/>
      <c r="O106" s="42"/>
      <c r="P106" s="42"/>
      <c r="Q106" s="42"/>
      <c r="R106" s="42"/>
      <c r="S106" s="42"/>
      <c r="T106" s="42"/>
      <c r="U106" s="42"/>
      <c r="V106" s="38"/>
      <c r="W106" s="38"/>
      <c r="X106" s="38"/>
      <c r="Y106" s="38"/>
      <c r="Z106" s="42"/>
      <c r="AA106" s="42"/>
      <c r="AB106" s="42"/>
      <c r="AC106" s="42"/>
      <c r="AD106" s="38"/>
      <c r="AE106" s="38"/>
      <c r="AF106" s="38"/>
      <c r="AG106" s="38"/>
      <c r="AH106" s="42"/>
      <c r="AI106" s="42"/>
      <c r="AJ106" s="42"/>
      <c r="AK106" s="42"/>
      <c r="AL106" s="42"/>
      <c r="AM106" s="42"/>
      <c r="AN106" s="42"/>
      <c r="AO106" s="42"/>
    </row>
    <row r="107" spans="1:41">
      <c r="A107" s="44"/>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row>
    <row r="108" spans="1:41">
      <c r="A108" s="44"/>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row>
    <row r="109" spans="1:41">
      <c r="A109" s="44"/>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row>
    <row r="110" spans="1:41">
      <c r="A110" s="44"/>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row>
    <row r="111" spans="1:41" ht="26.25">
      <c r="B111" s="198" t="s">
        <v>133</v>
      </c>
      <c r="C111" s="198"/>
      <c r="D111" s="198"/>
      <c r="E111" s="198"/>
      <c r="F111" s="198"/>
      <c r="G111" s="198"/>
      <c r="H111" s="198"/>
      <c r="I111" s="198"/>
      <c r="J111" s="198"/>
      <c r="K111" s="198"/>
      <c r="L111" s="198"/>
      <c r="M111" s="22"/>
      <c r="N111" s="22"/>
      <c r="O111" s="22"/>
      <c r="P111" s="22"/>
      <c r="Q111" s="22"/>
    </row>
    <row r="112" spans="1:41" ht="51">
      <c r="A112" s="11" t="s">
        <v>5</v>
      </c>
      <c r="B112" s="91" t="s">
        <v>125</v>
      </c>
      <c r="C112" s="91" t="s">
        <v>126</v>
      </c>
      <c r="D112" s="91" t="s">
        <v>127</v>
      </c>
      <c r="E112" s="91" t="s">
        <v>128</v>
      </c>
      <c r="F112" s="92" t="s">
        <v>129</v>
      </c>
      <c r="G112" s="92" t="s">
        <v>130</v>
      </c>
      <c r="H112" s="92" t="s">
        <v>131</v>
      </c>
      <c r="I112" s="93"/>
      <c r="J112" s="93"/>
      <c r="K112" s="93"/>
      <c r="L112" s="93"/>
      <c r="M112" s="22"/>
      <c r="N112" s="22"/>
      <c r="O112" s="22"/>
      <c r="P112" s="22"/>
      <c r="Q112" s="22"/>
      <c r="R112" s="23"/>
      <c r="S112" s="23"/>
      <c r="T112" s="23"/>
      <c r="U112" s="23"/>
    </row>
    <row r="113" spans="1:41">
      <c r="A113" s="14">
        <v>-6</v>
      </c>
      <c r="B113" s="80"/>
      <c r="C113" s="80">
        <v>2097.6</v>
      </c>
      <c r="D113" s="80"/>
      <c r="E113" s="141">
        <v>0</v>
      </c>
      <c r="F113" s="90"/>
      <c r="G113" s="80">
        <v>0</v>
      </c>
      <c r="H113" s="80"/>
      <c r="I113" s="80"/>
      <c r="J113" s="80"/>
      <c r="K113" s="80"/>
      <c r="L113" s="80"/>
      <c r="R113" s="23"/>
      <c r="S113" s="23"/>
      <c r="T113" s="23"/>
      <c r="U113" s="23"/>
    </row>
    <row r="114" spans="1:41">
      <c r="A114" s="14">
        <f>A113+1</f>
        <v>-5</v>
      </c>
      <c r="B114" s="80"/>
      <c r="C114" s="80">
        <v>14644.800000000001</v>
      </c>
      <c r="D114" s="80"/>
      <c r="E114" s="141">
        <v>0</v>
      </c>
      <c r="F114" s="90"/>
      <c r="G114" s="80">
        <v>7770</v>
      </c>
      <c r="H114" s="80"/>
      <c r="I114" s="80"/>
      <c r="J114" s="80"/>
      <c r="K114" s="80"/>
      <c r="L114" s="80"/>
      <c r="Z114" s="24"/>
      <c r="AA114" s="24"/>
      <c r="AB114" s="24"/>
      <c r="AC114" s="24"/>
    </row>
    <row r="115" spans="1:41">
      <c r="A115" s="14">
        <f t="shared" ref="A115:A151" si="5">A114+1</f>
        <v>-4</v>
      </c>
      <c r="B115" s="80"/>
      <c r="C115" s="80">
        <v>32800.800000000003</v>
      </c>
      <c r="D115" s="80"/>
      <c r="E115" s="141">
        <v>235.84158415841583</v>
      </c>
      <c r="F115" s="142">
        <v>43865</v>
      </c>
      <c r="G115" s="80">
        <v>39440</v>
      </c>
      <c r="H115" s="80"/>
      <c r="I115" s="80"/>
      <c r="J115" s="141"/>
      <c r="K115" s="142"/>
      <c r="L115" s="80"/>
      <c r="R115" s="16"/>
      <c r="S115" s="16"/>
      <c r="T115" s="16"/>
      <c r="U115" s="16"/>
      <c r="Z115" s="24"/>
      <c r="AA115" s="24"/>
      <c r="AB115" s="24"/>
      <c r="AC115" s="24"/>
    </row>
    <row r="116" spans="1:41">
      <c r="A116" s="14">
        <f t="shared" si="5"/>
        <v>-3</v>
      </c>
      <c r="B116" s="80"/>
      <c r="C116" s="80">
        <v>90172.800000000003</v>
      </c>
      <c r="D116" s="80"/>
      <c r="E116" s="141">
        <v>0</v>
      </c>
      <c r="F116" s="142">
        <v>115690</v>
      </c>
      <c r="G116" s="80">
        <v>73090</v>
      </c>
      <c r="H116" s="80">
        <v>79627</v>
      </c>
      <c r="I116" s="80"/>
      <c r="J116" s="141"/>
      <c r="K116" s="142"/>
      <c r="L116" s="141"/>
      <c r="Z116" s="24"/>
      <c r="AA116" s="24"/>
      <c r="AB116" s="24"/>
      <c r="AC116" s="24"/>
    </row>
    <row r="117" spans="1:41">
      <c r="A117" s="14">
        <f t="shared" si="5"/>
        <v>-2</v>
      </c>
      <c r="B117" s="80"/>
      <c r="C117" s="80">
        <v>206791</v>
      </c>
      <c r="D117" s="80"/>
      <c r="E117" s="141">
        <v>0</v>
      </c>
      <c r="F117" s="142">
        <v>245030</v>
      </c>
      <c r="G117" s="80">
        <v>210490</v>
      </c>
      <c r="H117" s="80">
        <v>172049</v>
      </c>
      <c r="I117" s="80"/>
      <c r="J117" s="141"/>
      <c r="K117" s="142"/>
      <c r="L117" s="141"/>
      <c r="M117" s="25"/>
      <c r="N117" s="25"/>
      <c r="O117" s="25"/>
      <c r="P117" s="25"/>
      <c r="Q117" s="25"/>
      <c r="R117" s="26"/>
      <c r="S117" s="26"/>
      <c r="T117" s="26"/>
      <c r="U117" s="26"/>
      <c r="Z117" s="24"/>
      <c r="AA117" s="24"/>
      <c r="AB117" s="24"/>
      <c r="AC117" s="24"/>
    </row>
    <row r="118" spans="1:41">
      <c r="A118" s="14">
        <f t="shared" si="5"/>
        <v>-1</v>
      </c>
      <c r="B118" s="80"/>
      <c r="C118" s="80">
        <v>403809.99999999994</v>
      </c>
      <c r="D118" s="80"/>
      <c r="E118" s="141">
        <v>1491.0891089108911</v>
      </c>
      <c r="F118" s="142">
        <v>449430</v>
      </c>
      <c r="G118" s="80">
        <v>467700</v>
      </c>
      <c r="H118" s="80">
        <v>290099</v>
      </c>
      <c r="I118" s="80"/>
      <c r="J118" s="141"/>
      <c r="K118" s="142"/>
      <c r="L118" s="141"/>
      <c r="M118" s="25"/>
      <c r="N118" s="25"/>
      <c r="O118" s="25"/>
      <c r="P118" s="25"/>
      <c r="Q118" s="25"/>
      <c r="R118" s="23"/>
      <c r="S118" s="23"/>
      <c r="T118" s="23"/>
      <c r="U118" s="23"/>
      <c r="Z118" s="24"/>
      <c r="AA118" s="24"/>
      <c r="AB118" s="24"/>
      <c r="AC118" s="24"/>
    </row>
    <row r="119" spans="1:41">
      <c r="A119" s="14">
        <f t="shared" si="5"/>
        <v>0</v>
      </c>
      <c r="B119" s="80"/>
      <c r="C119" s="80">
        <v>641719</v>
      </c>
      <c r="D119" s="80"/>
      <c r="E119" s="141">
        <v>44796.831683168319</v>
      </c>
      <c r="F119" s="142">
        <v>737420</v>
      </c>
      <c r="G119" s="80">
        <v>712920</v>
      </c>
      <c r="H119" s="80">
        <v>523898</v>
      </c>
      <c r="I119" s="80"/>
      <c r="J119" s="141"/>
      <c r="K119" s="142"/>
      <c r="L119" s="141"/>
      <c r="M119" s="25"/>
      <c r="N119" s="25"/>
      <c r="O119" s="25"/>
      <c r="P119" s="25"/>
      <c r="Q119" s="25"/>
      <c r="R119" s="23"/>
      <c r="S119" s="23"/>
      <c r="T119" s="23"/>
      <c r="U119" s="23"/>
      <c r="Z119" s="24"/>
      <c r="AA119" s="24"/>
      <c r="AB119" s="24"/>
      <c r="AC119" s="24"/>
    </row>
    <row r="120" spans="1:41">
      <c r="A120" s="14">
        <f t="shared" si="5"/>
        <v>1</v>
      </c>
      <c r="B120" s="80"/>
      <c r="C120" s="80">
        <v>1000230</v>
      </c>
      <c r="D120" s="80"/>
      <c r="E120" s="141">
        <v>165197.82178217822</v>
      </c>
      <c r="F120" s="142">
        <v>1115800</v>
      </c>
      <c r="G120" s="80">
        <v>1174260</v>
      </c>
      <c r="H120" s="80">
        <v>895335</v>
      </c>
      <c r="I120" s="80"/>
      <c r="J120" s="141"/>
      <c r="K120" s="142"/>
      <c r="L120" s="141"/>
      <c r="M120" s="25"/>
      <c r="N120" s="25"/>
      <c r="O120" s="25"/>
      <c r="P120" s="25"/>
      <c r="Q120" s="25"/>
      <c r="R120" s="23"/>
      <c r="S120" s="23"/>
      <c r="T120" s="23"/>
      <c r="U120" s="23"/>
      <c r="Z120" s="24"/>
      <c r="AA120" s="24"/>
      <c r="AB120" s="24"/>
      <c r="AC120" s="24"/>
    </row>
    <row r="121" spans="1:41">
      <c r="A121" s="14">
        <f t="shared" si="5"/>
        <v>2</v>
      </c>
      <c r="B121" s="80"/>
      <c r="C121" s="80">
        <v>1439550.0000000002</v>
      </c>
      <c r="D121" s="80"/>
      <c r="E121" s="141">
        <v>340525.54455445544</v>
      </c>
      <c r="F121" s="142">
        <v>1574400</v>
      </c>
      <c r="G121" s="80">
        <v>1675320</v>
      </c>
      <c r="H121" s="80">
        <v>1354334</v>
      </c>
      <c r="I121" s="80"/>
      <c r="J121" s="141"/>
      <c r="K121" s="142"/>
      <c r="L121" s="141"/>
      <c r="M121" s="25"/>
      <c r="N121" s="25"/>
      <c r="O121" s="25"/>
      <c r="P121" s="25"/>
      <c r="Q121" s="25"/>
      <c r="R121" s="23"/>
      <c r="S121" s="23"/>
      <c r="T121" s="23"/>
      <c r="U121" s="23"/>
      <c r="Z121" s="24"/>
      <c r="AA121" s="24"/>
      <c r="AB121" s="24"/>
      <c r="AC121" s="24"/>
    </row>
    <row r="122" spans="1:41">
      <c r="A122" s="14">
        <f t="shared" si="5"/>
        <v>3</v>
      </c>
      <c r="B122" s="80"/>
      <c r="C122" s="80">
        <v>1963340</v>
      </c>
      <c r="D122" s="80"/>
      <c r="E122" s="141">
        <v>765021.98019801988</v>
      </c>
      <c r="F122" s="142">
        <v>2085500.0000000002</v>
      </c>
      <c r="G122" s="80">
        <v>2236950</v>
      </c>
      <c r="H122" s="80">
        <v>1804138</v>
      </c>
      <c r="I122" s="80"/>
      <c r="J122" s="141"/>
      <c r="K122" s="142"/>
      <c r="L122" s="141"/>
      <c r="M122" s="25"/>
      <c r="N122" s="25"/>
      <c r="O122" s="25"/>
      <c r="P122" s="25"/>
      <c r="Q122" s="25"/>
      <c r="R122" s="23"/>
      <c r="S122" s="23"/>
      <c r="T122" s="23"/>
      <c r="U122" s="23"/>
      <c r="Z122" s="24"/>
      <c r="AA122" s="24"/>
      <c r="AB122" s="24"/>
      <c r="AC122" s="24"/>
    </row>
    <row r="123" spans="1:41">
      <c r="A123" s="14">
        <f t="shared" si="5"/>
        <v>4</v>
      </c>
      <c r="B123" s="80"/>
      <c r="C123" s="80">
        <v>2510170</v>
      </c>
      <c r="D123" s="80"/>
      <c r="E123" s="141">
        <v>1191774.6534653467</v>
      </c>
      <c r="F123" s="142">
        <v>2648600</v>
      </c>
      <c r="G123" s="80">
        <v>2952790</v>
      </c>
      <c r="H123" s="80">
        <v>2430329</v>
      </c>
      <c r="I123" s="80"/>
      <c r="J123" s="141"/>
      <c r="K123" s="142"/>
      <c r="L123" s="141"/>
      <c r="M123" s="25"/>
      <c r="N123" s="25"/>
      <c r="O123" s="25"/>
      <c r="P123" s="25"/>
      <c r="Q123" s="25"/>
      <c r="R123" s="23"/>
      <c r="S123" s="23"/>
      <c r="T123" s="23"/>
      <c r="U123" s="23"/>
      <c r="Z123" s="24"/>
      <c r="AA123" s="24"/>
      <c r="AB123" s="24"/>
      <c r="AC123" s="24"/>
    </row>
    <row r="124" spans="1:41">
      <c r="A124" s="14">
        <f t="shared" si="5"/>
        <v>5</v>
      </c>
      <c r="B124" s="80"/>
      <c r="C124" s="80">
        <v>3152950</v>
      </c>
      <c r="D124" s="80"/>
      <c r="E124" s="141">
        <v>1931577.6237623761</v>
      </c>
      <c r="F124" s="142">
        <v>3250100</v>
      </c>
      <c r="G124" s="80">
        <v>3583520</v>
      </c>
      <c r="H124" s="80">
        <v>3063483</v>
      </c>
      <c r="I124" s="80"/>
      <c r="J124" s="141"/>
      <c r="K124" s="142"/>
      <c r="L124" s="141"/>
      <c r="M124" s="25"/>
      <c r="N124" s="25"/>
      <c r="O124" s="25"/>
      <c r="P124" s="25"/>
      <c r="Q124" s="25"/>
      <c r="Z124" s="27"/>
      <c r="AA124" s="27"/>
      <c r="AB124" s="27"/>
      <c r="AC124" s="27"/>
    </row>
    <row r="125" spans="1:41">
      <c r="A125" s="14">
        <f t="shared" si="5"/>
        <v>6</v>
      </c>
      <c r="B125" s="80"/>
      <c r="C125" s="80">
        <v>3742960</v>
      </c>
      <c r="D125" s="80"/>
      <c r="E125" s="141">
        <v>3225226.3366336632</v>
      </c>
      <c r="F125" s="142">
        <v>3882700</v>
      </c>
      <c r="G125" s="80">
        <v>4359570</v>
      </c>
      <c r="H125" s="80">
        <v>3736966</v>
      </c>
      <c r="I125" s="80"/>
      <c r="J125" s="141"/>
      <c r="K125" s="142"/>
      <c r="L125" s="141"/>
      <c r="M125" s="25"/>
      <c r="N125" s="25"/>
      <c r="O125" s="25"/>
      <c r="P125" s="25"/>
      <c r="Q125" s="25"/>
      <c r="V125" s="28"/>
      <c r="W125" s="28"/>
      <c r="X125" s="28"/>
      <c r="Y125" s="28"/>
      <c r="AH125" s="28"/>
      <c r="AI125" s="28"/>
      <c r="AJ125" s="28"/>
      <c r="AK125" s="28"/>
      <c r="AL125" s="28"/>
      <c r="AM125" s="28"/>
      <c r="AN125" s="28"/>
      <c r="AO125" s="28"/>
    </row>
    <row r="126" spans="1:41">
      <c r="A126" s="82">
        <f t="shared" si="5"/>
        <v>7</v>
      </c>
      <c r="B126" s="80"/>
      <c r="C126" s="80">
        <v>4345600</v>
      </c>
      <c r="D126" s="80"/>
      <c r="E126" s="141">
        <v>4287485.3465346536</v>
      </c>
      <c r="F126" s="142">
        <v>4535200</v>
      </c>
      <c r="G126" s="80">
        <v>5027670</v>
      </c>
      <c r="H126" s="80">
        <v>4386757</v>
      </c>
      <c r="I126" s="80"/>
      <c r="J126" s="141"/>
      <c r="K126" s="142"/>
      <c r="L126" s="141"/>
    </row>
    <row r="127" spans="1:41">
      <c r="A127" s="14">
        <f t="shared" si="5"/>
        <v>8</v>
      </c>
      <c r="B127" s="80"/>
      <c r="C127" s="80">
        <v>5039770</v>
      </c>
      <c r="D127" s="80"/>
      <c r="E127" s="141">
        <v>5218148.3168316828</v>
      </c>
      <c r="F127" s="142">
        <v>5197800</v>
      </c>
      <c r="G127" s="80">
        <v>5993780</v>
      </c>
      <c r="H127" s="80">
        <v>5063695</v>
      </c>
      <c r="I127" s="80"/>
      <c r="J127" s="141"/>
      <c r="K127" s="142"/>
      <c r="L127" s="141"/>
    </row>
    <row r="128" spans="1:41">
      <c r="A128" s="14">
        <f t="shared" si="5"/>
        <v>9</v>
      </c>
      <c r="B128" s="80"/>
      <c r="C128" s="80">
        <v>5749040</v>
      </c>
      <c r="D128" s="80"/>
      <c r="E128" s="141">
        <v>6281028.712871287</v>
      </c>
      <c r="F128" s="142">
        <v>5850300</v>
      </c>
      <c r="G128" s="80">
        <v>6794190</v>
      </c>
      <c r="H128" s="80">
        <v>5768473</v>
      </c>
      <c r="I128" s="80"/>
      <c r="J128" s="141"/>
      <c r="K128" s="142"/>
      <c r="L128" s="141"/>
    </row>
    <row r="129" spans="1:12">
      <c r="A129" s="14">
        <f t="shared" si="5"/>
        <v>10</v>
      </c>
      <c r="B129" s="80"/>
      <c r="C129" s="80">
        <v>6513000</v>
      </c>
      <c r="D129" s="80"/>
      <c r="E129" s="141">
        <v>6874770.297029702</v>
      </c>
      <c r="F129" s="142">
        <v>6510100</v>
      </c>
      <c r="G129" s="80">
        <v>7400150</v>
      </c>
      <c r="H129" s="80">
        <v>6564921</v>
      </c>
      <c r="I129" s="80"/>
      <c r="J129" s="141"/>
      <c r="K129" s="142"/>
      <c r="L129" s="141"/>
    </row>
    <row r="130" spans="1:12">
      <c r="A130" s="14">
        <f t="shared" si="5"/>
        <v>11</v>
      </c>
      <c r="B130" s="80"/>
      <c r="C130" s="80">
        <v>7221980</v>
      </c>
      <c r="D130" s="80"/>
      <c r="E130" s="141">
        <v>7741728.712871287</v>
      </c>
      <c r="F130" s="142">
        <v>7192700</v>
      </c>
      <c r="G130" s="80">
        <v>7873710</v>
      </c>
      <c r="H130" s="80"/>
      <c r="I130" s="80"/>
      <c r="J130" s="141"/>
      <c r="K130" s="142"/>
      <c r="L130" s="141"/>
    </row>
    <row r="131" spans="1:12">
      <c r="A131" s="14">
        <f t="shared" si="5"/>
        <v>12</v>
      </c>
      <c r="B131" s="80"/>
      <c r="C131" s="80">
        <v>7933949.9999999991</v>
      </c>
      <c r="D131" s="80"/>
      <c r="E131" s="141">
        <v>8301361.7821782175</v>
      </c>
      <c r="F131" s="142">
        <v>7885700</v>
      </c>
      <c r="G131" s="80">
        <v>8567840</v>
      </c>
      <c r="H131" s="80"/>
      <c r="I131" s="80"/>
      <c r="J131" s="141"/>
      <c r="K131" s="142"/>
      <c r="L131" s="141"/>
    </row>
    <row r="132" spans="1:12">
      <c r="A132" s="14">
        <f t="shared" si="5"/>
        <v>13</v>
      </c>
      <c r="B132" s="80"/>
      <c r="C132" s="80">
        <v>8697450</v>
      </c>
      <c r="D132" s="80"/>
      <c r="E132" s="141">
        <v>9089675.6435643565</v>
      </c>
      <c r="F132" s="142">
        <v>8580700</v>
      </c>
      <c r="G132" s="80"/>
      <c r="H132" s="80"/>
      <c r="I132" s="80"/>
      <c r="J132" s="141"/>
      <c r="K132" s="142"/>
      <c r="L132" s="141"/>
    </row>
    <row r="133" spans="1:12">
      <c r="A133" s="14">
        <f t="shared" si="5"/>
        <v>14</v>
      </c>
      <c r="B133" s="80"/>
      <c r="C133" s="80">
        <v>9425510</v>
      </c>
      <c r="D133" s="80"/>
      <c r="E133" s="141">
        <v>9791411.8811881188</v>
      </c>
      <c r="F133" s="142">
        <v>9280500</v>
      </c>
      <c r="G133" s="80"/>
      <c r="H133" s="80"/>
      <c r="I133" s="80"/>
      <c r="J133" s="141"/>
      <c r="K133" s="142"/>
      <c r="L133" s="141"/>
    </row>
    <row r="134" spans="1:12">
      <c r="A134" s="14">
        <f t="shared" si="5"/>
        <v>15</v>
      </c>
      <c r="B134" s="80"/>
      <c r="C134" s="80">
        <v>10145800</v>
      </c>
      <c r="D134" s="80"/>
      <c r="E134" s="141">
        <v>10576720.396039605</v>
      </c>
      <c r="F134" s="90"/>
      <c r="G134" s="80"/>
      <c r="H134" s="80"/>
      <c r="I134" s="80"/>
      <c r="J134" s="80"/>
      <c r="K134" s="80"/>
      <c r="L134" s="80"/>
    </row>
    <row r="135" spans="1:12">
      <c r="A135" s="14">
        <f t="shared" si="5"/>
        <v>16</v>
      </c>
      <c r="B135" s="80"/>
      <c r="C135" s="80">
        <v>10911000</v>
      </c>
      <c r="D135" s="80"/>
      <c r="E135" s="141">
        <v>11173682.970297029</v>
      </c>
      <c r="F135" s="90"/>
      <c r="G135" s="80"/>
      <c r="H135" s="80"/>
      <c r="I135" s="80"/>
      <c r="J135" s="80"/>
      <c r="K135" s="80"/>
      <c r="L135" s="80"/>
    </row>
    <row r="136" spans="1:12">
      <c r="A136" s="14">
        <f t="shared" si="5"/>
        <v>17</v>
      </c>
      <c r="B136" s="80"/>
      <c r="C136" s="80"/>
      <c r="D136" s="80"/>
      <c r="E136" s="80"/>
      <c r="F136" s="90"/>
      <c r="G136" s="80"/>
      <c r="H136" s="80"/>
      <c r="I136" s="80"/>
      <c r="J136" s="80"/>
      <c r="K136" s="80"/>
      <c r="L136" s="80"/>
    </row>
    <row r="137" spans="1:12">
      <c r="A137" s="14">
        <f t="shared" si="5"/>
        <v>18</v>
      </c>
      <c r="B137" s="80"/>
      <c r="C137" s="80"/>
      <c r="D137" s="80"/>
      <c r="E137" s="80"/>
      <c r="F137" s="90"/>
      <c r="G137" s="80"/>
      <c r="H137" s="80"/>
      <c r="I137" s="80"/>
      <c r="J137" s="80"/>
      <c r="K137" s="80"/>
      <c r="L137" s="80"/>
    </row>
    <row r="138" spans="1:12">
      <c r="A138" s="14">
        <f t="shared" si="5"/>
        <v>19</v>
      </c>
      <c r="B138" s="80"/>
      <c r="C138" s="80"/>
      <c r="D138" s="80"/>
      <c r="E138" s="80"/>
      <c r="F138" s="90"/>
      <c r="G138" s="80"/>
      <c r="H138" s="80"/>
      <c r="I138" s="80"/>
      <c r="J138" s="80"/>
      <c r="K138" s="80"/>
      <c r="L138" s="80"/>
    </row>
    <row r="139" spans="1:12">
      <c r="A139" s="14">
        <f t="shared" si="5"/>
        <v>20</v>
      </c>
      <c r="B139" s="80"/>
      <c r="C139" s="80"/>
      <c r="D139" s="80"/>
      <c r="E139" s="80"/>
      <c r="F139" s="90"/>
      <c r="G139" s="80"/>
      <c r="H139" s="80"/>
      <c r="I139" s="80"/>
      <c r="J139" s="80"/>
      <c r="K139" s="80"/>
      <c r="L139" s="80"/>
    </row>
    <row r="140" spans="1:12">
      <c r="A140" s="14">
        <f t="shared" si="5"/>
        <v>21</v>
      </c>
      <c r="B140" s="80"/>
      <c r="C140" s="80"/>
      <c r="D140" s="80"/>
      <c r="E140" s="80"/>
      <c r="F140" s="90"/>
      <c r="G140" s="80"/>
      <c r="H140" s="80"/>
      <c r="I140" s="80"/>
      <c r="J140" s="80"/>
      <c r="K140" s="80"/>
      <c r="L140" s="80"/>
    </row>
    <row r="141" spans="1:12">
      <c r="A141" s="14">
        <f t="shared" si="5"/>
        <v>22</v>
      </c>
      <c r="B141" s="80"/>
      <c r="C141" s="80"/>
      <c r="D141" s="80"/>
      <c r="E141" s="80"/>
      <c r="F141" s="90"/>
      <c r="G141" s="80"/>
      <c r="H141" s="80"/>
      <c r="I141" s="80"/>
      <c r="J141" s="80"/>
      <c r="K141" s="80"/>
      <c r="L141" s="80"/>
    </row>
    <row r="142" spans="1:12">
      <c r="A142" s="14">
        <f t="shared" si="5"/>
        <v>23</v>
      </c>
      <c r="B142" s="80"/>
      <c r="C142" s="80"/>
      <c r="D142" s="80"/>
      <c r="E142" s="80"/>
      <c r="F142" s="90"/>
      <c r="G142" s="80"/>
      <c r="H142" s="80"/>
      <c r="I142" s="80"/>
      <c r="J142" s="80"/>
      <c r="K142" s="80"/>
      <c r="L142" s="80"/>
    </row>
    <row r="143" spans="1:12">
      <c r="A143" s="14">
        <f t="shared" si="5"/>
        <v>24</v>
      </c>
      <c r="B143" s="80"/>
      <c r="C143" s="80"/>
      <c r="D143" s="80"/>
      <c r="E143" s="80"/>
      <c r="F143" s="90"/>
      <c r="G143" s="80"/>
      <c r="H143" s="80"/>
      <c r="I143" s="80"/>
      <c r="J143" s="80"/>
      <c r="K143" s="80"/>
      <c r="L143" s="80"/>
    </row>
    <row r="144" spans="1:12">
      <c r="A144" s="14">
        <f t="shared" si="5"/>
        <v>25</v>
      </c>
      <c r="B144" s="80"/>
      <c r="C144" s="80"/>
      <c r="D144" s="80"/>
      <c r="E144" s="80"/>
      <c r="F144" s="90"/>
      <c r="G144" s="80"/>
      <c r="H144" s="80"/>
      <c r="I144" s="80"/>
      <c r="J144" s="80"/>
      <c r="K144" s="80"/>
      <c r="L144" s="80"/>
    </row>
    <row r="145" spans="1:12">
      <c r="A145" s="14">
        <f t="shared" si="5"/>
        <v>26</v>
      </c>
      <c r="B145" s="80"/>
      <c r="C145" s="80"/>
      <c r="D145" s="80"/>
      <c r="E145" s="80"/>
      <c r="F145" s="90"/>
      <c r="G145" s="80"/>
      <c r="H145" s="80"/>
      <c r="I145" s="80"/>
      <c r="J145" s="80"/>
      <c r="K145" s="80"/>
      <c r="L145" s="80"/>
    </row>
    <row r="146" spans="1:12">
      <c r="A146" s="14">
        <f t="shared" si="5"/>
        <v>27</v>
      </c>
      <c r="B146" s="80"/>
      <c r="C146" s="80"/>
      <c r="D146" s="80"/>
      <c r="E146" s="80"/>
      <c r="F146" s="90"/>
      <c r="G146" s="80"/>
      <c r="H146" s="80"/>
      <c r="I146" s="80"/>
      <c r="J146" s="80"/>
      <c r="K146" s="80"/>
      <c r="L146" s="80"/>
    </row>
    <row r="147" spans="1:12">
      <c r="A147" s="14">
        <f t="shared" si="5"/>
        <v>28</v>
      </c>
      <c r="B147" s="80"/>
      <c r="C147" s="80"/>
      <c r="D147" s="80"/>
      <c r="E147" s="80"/>
      <c r="F147" s="90"/>
      <c r="G147" s="80"/>
      <c r="H147" s="80"/>
      <c r="I147" s="80"/>
      <c r="J147" s="80"/>
      <c r="K147" s="80"/>
      <c r="L147" s="80"/>
    </row>
    <row r="148" spans="1:12">
      <c r="A148" s="14">
        <f t="shared" si="5"/>
        <v>29</v>
      </c>
      <c r="B148" s="80"/>
      <c r="C148" s="80"/>
      <c r="D148" s="80"/>
      <c r="E148" s="80"/>
      <c r="F148" s="90"/>
      <c r="G148" s="80"/>
      <c r="H148" s="80"/>
      <c r="I148" s="80"/>
      <c r="J148" s="80"/>
      <c r="K148" s="80"/>
      <c r="L148" s="80"/>
    </row>
    <row r="149" spans="1:12">
      <c r="A149" s="14">
        <f t="shared" si="5"/>
        <v>30</v>
      </c>
      <c r="B149" s="80"/>
      <c r="C149" s="80"/>
      <c r="D149" s="80"/>
      <c r="E149" s="80"/>
      <c r="F149" s="90"/>
      <c r="G149" s="80"/>
      <c r="H149" s="80"/>
      <c r="I149" s="80"/>
      <c r="J149" s="80"/>
      <c r="K149" s="80"/>
      <c r="L149" s="80"/>
    </row>
    <row r="150" spans="1:12">
      <c r="A150" s="14">
        <f t="shared" si="5"/>
        <v>31</v>
      </c>
      <c r="B150" s="80"/>
      <c r="C150" s="80"/>
      <c r="D150" s="80"/>
      <c r="E150" s="80"/>
      <c r="F150" s="90"/>
      <c r="G150" s="80"/>
      <c r="H150" s="80"/>
      <c r="I150" s="80"/>
      <c r="J150" s="80"/>
      <c r="K150" s="80"/>
      <c r="L150" s="80"/>
    </row>
    <row r="151" spans="1:12">
      <c r="A151" s="14">
        <f t="shared" si="5"/>
        <v>32</v>
      </c>
      <c r="B151" s="80"/>
      <c r="C151" s="80"/>
      <c r="D151" s="80"/>
      <c r="E151" s="80"/>
      <c r="F151" s="90"/>
      <c r="G151" s="80"/>
      <c r="H151" s="80"/>
      <c r="I151" s="80"/>
      <c r="J151" s="80"/>
      <c r="K151" s="80"/>
      <c r="L151" s="80"/>
    </row>
  </sheetData>
  <mergeCells count="23">
    <mergeCell ref="B111:L111"/>
    <mergeCell ref="AH75:AK75"/>
    <mergeCell ref="AL75:AO75"/>
    <mergeCell ref="AL36:AO36"/>
    <mergeCell ref="A74:AO74"/>
    <mergeCell ref="B75:E75"/>
    <mergeCell ref="F75:I75"/>
    <mergeCell ref="J75:M75"/>
    <mergeCell ref="N75:Q75"/>
    <mergeCell ref="R75:U75"/>
    <mergeCell ref="V75:Y75"/>
    <mergeCell ref="Z75:AC75"/>
    <mergeCell ref="AD75:AG75"/>
    <mergeCell ref="A33:AO33"/>
    <mergeCell ref="B36:E36"/>
    <mergeCell ref="F36:I36"/>
    <mergeCell ref="J36:M36"/>
    <mergeCell ref="N36:Q36"/>
    <mergeCell ref="R36:U36"/>
    <mergeCell ref="V36:Y36"/>
    <mergeCell ref="Z36:AC36"/>
    <mergeCell ref="AD36:AG36"/>
    <mergeCell ref="AH36:AK36"/>
  </mergeCells>
  <phoneticPr fontId="7"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5"/>
  <sheetViews>
    <sheetView zoomScale="85" zoomScaleNormal="85" workbookViewId="0">
      <selection activeCell="A85" sqref="A85:XFD85"/>
    </sheetView>
  </sheetViews>
  <sheetFormatPr defaultRowHeight="12.75"/>
  <cols>
    <col min="1" max="1" width="21.42578125" style="18" customWidth="1"/>
    <col min="2" max="3" width="8.7109375" style="18" customWidth="1"/>
    <col min="4" max="9" width="8.7109375" style="17" customWidth="1"/>
    <col min="10" max="22" width="8.7109375" style="18" customWidth="1"/>
    <col min="23" max="23" width="23.7109375" style="18" customWidth="1"/>
    <col min="24" max="42" width="8.7109375" style="18" customWidth="1"/>
    <col min="43" max="16384" width="9.140625" style="18"/>
  </cols>
  <sheetData>
    <row r="1" spans="1:48" ht="15.75">
      <c r="A1" s="35"/>
    </row>
    <row r="2" spans="1:48" ht="15.75">
      <c r="A2" s="35"/>
    </row>
    <row r="3" spans="1:48">
      <c r="A3" s="29" t="s">
        <v>2</v>
      </c>
      <c r="B3" s="41"/>
      <c r="C3" s="41"/>
      <c r="D3" s="29"/>
      <c r="E3" s="29"/>
      <c r="F3" s="29"/>
      <c r="G3" s="29"/>
      <c r="J3" s="17"/>
      <c r="K3" s="17"/>
      <c r="R3" s="14"/>
      <c r="S3" s="14"/>
      <c r="T3" s="15"/>
      <c r="U3" s="15"/>
      <c r="V3" s="14"/>
      <c r="W3" s="77"/>
      <c r="X3" s="77"/>
      <c r="Y3" s="14"/>
      <c r="Z3" s="14"/>
      <c r="AA3" s="14"/>
      <c r="AB3" s="16" t="s">
        <v>0</v>
      </c>
      <c r="AC3" s="33">
        <v>10111200</v>
      </c>
      <c r="AD3" s="16" t="s">
        <v>1</v>
      </c>
      <c r="AE3" s="16"/>
    </row>
    <row r="4" spans="1:48">
      <c r="A4" s="30">
        <v>0.6</v>
      </c>
      <c r="B4" s="34"/>
      <c r="C4" s="34"/>
      <c r="D4" s="20"/>
      <c r="E4" s="20"/>
      <c r="F4" s="20"/>
      <c r="G4" s="20"/>
      <c r="S4" s="14"/>
      <c r="T4" s="15"/>
      <c r="W4" s="76"/>
      <c r="X4" s="76"/>
      <c r="AB4" s="16" t="s">
        <v>3</v>
      </c>
      <c r="AC4" s="32">
        <f>A4*AC3</f>
        <v>6066720</v>
      </c>
      <c r="AD4" s="16" t="s">
        <v>1</v>
      </c>
      <c r="AE4" s="16"/>
      <c r="AF4" s="16"/>
    </row>
    <row r="5" spans="1:48">
      <c r="A5" s="30">
        <v>0.7</v>
      </c>
      <c r="B5" s="34"/>
      <c r="C5" s="34"/>
      <c r="D5" s="20"/>
      <c r="E5" s="20"/>
      <c r="F5" s="20"/>
      <c r="G5" s="20"/>
      <c r="S5" s="14"/>
      <c r="T5" s="15"/>
      <c r="W5" s="76"/>
      <c r="X5" s="76"/>
      <c r="AB5" s="16"/>
      <c r="AC5" s="32">
        <f>A5*AC3</f>
        <v>7077840</v>
      </c>
      <c r="AD5" s="16" t="s">
        <v>1</v>
      </c>
      <c r="AE5" s="16"/>
      <c r="AF5" s="16"/>
      <c r="AG5" s="16"/>
      <c r="AH5" s="32"/>
      <c r="AI5" s="32"/>
      <c r="AJ5" s="16"/>
      <c r="AK5" s="16"/>
    </row>
    <row r="6" spans="1:48">
      <c r="A6" s="30">
        <v>0.8</v>
      </c>
      <c r="B6" s="34"/>
      <c r="C6" s="34"/>
      <c r="D6" s="20"/>
      <c r="E6" s="20"/>
      <c r="F6" s="20"/>
      <c r="G6" s="20"/>
      <c r="H6" s="20"/>
      <c r="I6" s="20"/>
      <c r="S6" s="14"/>
      <c r="T6" s="15"/>
      <c r="W6" s="76"/>
      <c r="X6" s="76"/>
      <c r="AC6" s="32">
        <f>A6*AC3</f>
        <v>8088960</v>
      </c>
      <c r="AD6" s="16" t="s">
        <v>1</v>
      </c>
    </row>
    <row r="7" spans="1:48">
      <c r="A7" s="19"/>
      <c r="B7" s="34"/>
      <c r="C7" s="34"/>
      <c r="D7" s="20"/>
      <c r="E7" s="20"/>
      <c r="F7" s="20"/>
      <c r="G7" s="20"/>
      <c r="H7" s="20"/>
      <c r="I7" s="20"/>
      <c r="J7" s="21"/>
      <c r="K7" s="21"/>
      <c r="S7" s="14"/>
      <c r="T7" s="15"/>
      <c r="AC7" s="32"/>
    </row>
    <row r="8" spans="1:48">
      <c r="A8" s="19"/>
      <c r="D8" s="20"/>
      <c r="E8" s="20"/>
      <c r="F8" s="20"/>
      <c r="G8" s="20"/>
      <c r="H8" s="20"/>
      <c r="I8" s="20"/>
      <c r="J8" s="21"/>
      <c r="K8" s="21"/>
      <c r="S8" s="14"/>
      <c r="T8" s="15"/>
    </row>
    <row r="9" spans="1:48">
      <c r="A9" s="19"/>
      <c r="D9" s="20"/>
      <c r="E9" s="20"/>
      <c r="F9" s="20"/>
      <c r="G9" s="20"/>
      <c r="H9" s="20"/>
      <c r="I9" s="20"/>
      <c r="J9" s="21"/>
      <c r="K9" s="21"/>
      <c r="S9" s="14"/>
      <c r="T9" s="15"/>
      <c r="AU9" s="14"/>
      <c r="AV9" s="14"/>
    </row>
    <row r="10" spans="1:48">
      <c r="A10" s="19"/>
      <c r="D10" s="20"/>
      <c r="E10" s="20"/>
      <c r="F10" s="20"/>
      <c r="G10" s="20"/>
      <c r="H10" s="20"/>
      <c r="I10" s="20"/>
      <c r="J10" s="21"/>
      <c r="K10" s="21"/>
      <c r="S10" s="14"/>
      <c r="T10" s="15"/>
      <c r="AU10" s="14"/>
      <c r="AV10" s="14"/>
    </row>
    <row r="11" spans="1:48">
      <c r="A11" s="19"/>
      <c r="D11" s="20"/>
      <c r="E11" s="20"/>
      <c r="F11" s="20"/>
      <c r="G11" s="20"/>
      <c r="H11" s="20"/>
      <c r="I11" s="20"/>
      <c r="J11" s="21"/>
      <c r="K11" s="21"/>
      <c r="S11" s="14"/>
      <c r="T11" s="15"/>
      <c r="AU11" s="14"/>
      <c r="AV11" s="14"/>
    </row>
    <row r="12" spans="1:48">
      <c r="A12" s="19"/>
      <c r="D12" s="20"/>
      <c r="E12" s="20"/>
      <c r="F12" s="20"/>
      <c r="G12" s="20"/>
      <c r="H12" s="20"/>
      <c r="I12" s="20"/>
      <c r="J12" s="21"/>
      <c r="K12" s="21"/>
      <c r="S12" s="14"/>
      <c r="T12" s="15"/>
      <c r="AU12" s="14"/>
      <c r="AV12" s="14"/>
    </row>
    <row r="13" spans="1:48">
      <c r="A13" s="19"/>
      <c r="D13" s="20"/>
      <c r="E13" s="20"/>
      <c r="F13" s="20"/>
      <c r="G13" s="20"/>
      <c r="H13" s="20"/>
      <c r="I13" s="20"/>
      <c r="J13" s="21"/>
      <c r="K13" s="21"/>
      <c r="AP13" s="14"/>
      <c r="AU13" s="14"/>
      <c r="AV13" s="14"/>
    </row>
    <row r="14" spans="1:48">
      <c r="A14" s="19"/>
      <c r="D14" s="20"/>
      <c r="E14" s="20"/>
      <c r="F14" s="20"/>
      <c r="G14" s="20"/>
      <c r="H14" s="20"/>
      <c r="I14" s="20"/>
      <c r="J14" s="21"/>
      <c r="K14" s="21"/>
      <c r="AP14" s="14"/>
      <c r="AU14" s="14"/>
      <c r="AV14" s="14"/>
    </row>
    <row r="15" spans="1:48">
      <c r="A15" s="19"/>
      <c r="D15" s="20"/>
      <c r="E15" s="20"/>
      <c r="F15" s="20"/>
      <c r="G15" s="20"/>
      <c r="H15" s="20"/>
      <c r="I15" s="20"/>
      <c r="J15" s="21"/>
      <c r="K15" s="21"/>
      <c r="AP15" s="14"/>
      <c r="AU15" s="14"/>
      <c r="AV15" s="14"/>
    </row>
    <row r="16" spans="1:48">
      <c r="A16" s="19"/>
      <c r="D16" s="20"/>
      <c r="E16" s="20"/>
      <c r="F16" s="20"/>
      <c r="G16" s="20"/>
      <c r="H16" s="20"/>
      <c r="I16" s="20"/>
      <c r="J16" s="21"/>
      <c r="K16" s="21"/>
      <c r="AP16" s="14"/>
      <c r="AU16" s="14"/>
      <c r="AV16" s="14"/>
    </row>
    <row r="17" spans="1:48">
      <c r="A17" s="19"/>
      <c r="D17" s="20"/>
      <c r="E17" s="20"/>
      <c r="F17" s="20"/>
      <c r="G17" s="20"/>
      <c r="H17" s="20"/>
      <c r="I17" s="20"/>
      <c r="J17" s="21"/>
      <c r="K17" s="21"/>
      <c r="AP17" s="14"/>
      <c r="AU17" s="14"/>
      <c r="AV17" s="14"/>
    </row>
    <row r="18" spans="1:48">
      <c r="A18" s="19"/>
      <c r="D18" s="20"/>
      <c r="E18" s="20"/>
      <c r="F18" s="20"/>
      <c r="G18" s="20"/>
      <c r="H18" s="20"/>
      <c r="I18" s="20"/>
      <c r="J18" s="21"/>
      <c r="K18" s="21"/>
      <c r="AP18" s="14"/>
      <c r="AU18" s="14"/>
      <c r="AV18" s="14"/>
    </row>
    <row r="19" spans="1:48">
      <c r="A19" s="19"/>
      <c r="D19" s="20"/>
      <c r="E19" s="20"/>
      <c r="F19" s="20"/>
      <c r="G19" s="20"/>
      <c r="H19" s="20"/>
      <c r="I19" s="20"/>
      <c r="J19" s="21"/>
      <c r="K19" s="21"/>
      <c r="AP19" s="14"/>
      <c r="AU19" s="14"/>
      <c r="AV19" s="14"/>
    </row>
    <row r="20" spans="1:48">
      <c r="A20" s="19"/>
      <c r="D20" s="20"/>
      <c r="E20" s="20"/>
      <c r="F20" s="20"/>
      <c r="G20" s="20"/>
      <c r="H20" s="20"/>
      <c r="I20" s="20"/>
      <c r="J20" s="21"/>
      <c r="K20" s="21"/>
      <c r="AP20" s="14"/>
      <c r="AU20" s="14"/>
      <c r="AV20" s="14"/>
    </row>
    <row r="21" spans="1:48">
      <c r="A21" s="19"/>
      <c r="D21" s="20"/>
      <c r="E21" s="20"/>
      <c r="F21" s="20"/>
      <c r="G21" s="20"/>
      <c r="H21" s="20"/>
      <c r="I21" s="20"/>
      <c r="J21" s="21"/>
      <c r="K21" s="21"/>
      <c r="AP21" s="14"/>
      <c r="AU21" s="14"/>
      <c r="AV21" s="14"/>
    </row>
    <row r="22" spans="1:48">
      <c r="A22" s="19"/>
      <c r="D22" s="20"/>
      <c r="E22" s="20"/>
      <c r="F22" s="20"/>
      <c r="G22" s="20"/>
      <c r="H22" s="20"/>
      <c r="I22" s="20"/>
      <c r="J22" s="21"/>
      <c r="K22" s="21"/>
      <c r="AP22" s="14"/>
      <c r="AU22" s="14"/>
      <c r="AV22" s="14"/>
    </row>
    <row r="23" spans="1:48">
      <c r="A23" s="19"/>
      <c r="D23" s="20"/>
      <c r="E23" s="20"/>
      <c r="F23" s="20"/>
      <c r="G23" s="20"/>
      <c r="H23" s="20"/>
      <c r="I23" s="20"/>
      <c r="J23" s="21"/>
      <c r="K23" s="21"/>
      <c r="AP23" s="14"/>
      <c r="AU23" s="14"/>
      <c r="AV23" s="14"/>
    </row>
    <row r="24" spans="1:48">
      <c r="A24" s="19"/>
      <c r="D24" s="20"/>
      <c r="E24" s="20"/>
      <c r="F24" s="20"/>
      <c r="G24" s="20"/>
      <c r="H24" s="20"/>
      <c r="I24" s="20"/>
      <c r="J24" s="21"/>
      <c r="K24" s="21"/>
      <c r="AU24" s="14"/>
      <c r="AV24" s="14"/>
    </row>
    <row r="25" spans="1:48">
      <c r="A25" s="19"/>
      <c r="D25" s="20"/>
      <c r="E25" s="20"/>
      <c r="F25" s="20"/>
      <c r="G25" s="20"/>
      <c r="H25" s="20"/>
      <c r="I25" s="20"/>
      <c r="J25" s="21"/>
      <c r="K25" s="21"/>
      <c r="AU25" s="14"/>
      <c r="AV25" s="14"/>
    </row>
    <row r="26" spans="1:48">
      <c r="A26" s="19"/>
      <c r="D26" s="20"/>
      <c r="E26" s="20"/>
      <c r="F26" s="20"/>
      <c r="G26" s="20"/>
      <c r="H26" s="20"/>
      <c r="I26" s="20"/>
      <c r="J26" s="21"/>
      <c r="K26" s="21"/>
      <c r="AU26" s="14"/>
      <c r="AV26" s="14"/>
    </row>
    <row r="27" spans="1:48">
      <c r="A27" s="19"/>
      <c r="D27" s="20"/>
      <c r="E27" s="20"/>
      <c r="F27" s="20"/>
      <c r="G27" s="20"/>
      <c r="H27" s="20"/>
      <c r="I27" s="20"/>
      <c r="J27" s="21"/>
      <c r="K27" s="21"/>
      <c r="AU27" s="14"/>
      <c r="AV27" s="14"/>
    </row>
    <row r="28" spans="1:48">
      <c r="A28" s="19"/>
      <c r="D28" s="20"/>
      <c r="E28" s="20"/>
      <c r="F28" s="20"/>
      <c r="G28" s="20"/>
      <c r="H28" s="20"/>
      <c r="I28" s="20"/>
      <c r="J28" s="21"/>
      <c r="K28" s="21"/>
      <c r="AU28" s="14"/>
      <c r="AV28" s="14"/>
    </row>
    <row r="29" spans="1:48">
      <c r="A29" s="19"/>
      <c r="D29" s="20"/>
      <c r="E29" s="20"/>
      <c r="F29" s="20"/>
      <c r="G29" s="20"/>
      <c r="H29" s="20"/>
      <c r="I29" s="20"/>
      <c r="J29" s="21"/>
      <c r="K29" s="21"/>
      <c r="AU29" s="14"/>
      <c r="AV29" s="14"/>
    </row>
    <row r="30" spans="1:48">
      <c r="A30" s="19"/>
      <c r="D30" s="20"/>
      <c r="E30" s="20"/>
      <c r="F30" s="20"/>
      <c r="G30" s="20"/>
      <c r="H30" s="20"/>
      <c r="I30" s="20"/>
      <c r="J30" s="21"/>
      <c r="K30" s="21"/>
    </row>
    <row r="31" spans="1:48">
      <c r="A31" s="19"/>
      <c r="D31" s="20"/>
      <c r="E31" s="20"/>
      <c r="F31" s="20"/>
      <c r="G31" s="20"/>
      <c r="H31" s="20"/>
      <c r="I31" s="20"/>
      <c r="J31" s="21"/>
      <c r="K31" s="21"/>
    </row>
    <row r="32" spans="1:48">
      <c r="A32" s="19"/>
      <c r="D32" s="20"/>
      <c r="E32" s="20"/>
      <c r="F32" s="20"/>
      <c r="G32" s="20"/>
      <c r="H32" s="20"/>
      <c r="I32" s="20"/>
      <c r="J32" s="21"/>
      <c r="K32" s="21"/>
    </row>
    <row r="33" spans="1:43" ht="26.25">
      <c r="A33" s="199" t="s">
        <v>136</v>
      </c>
      <c r="B33" s="200"/>
      <c r="C33" s="200"/>
      <c r="D33" s="200"/>
      <c r="E33" s="200"/>
      <c r="F33" s="200"/>
      <c r="G33" s="200"/>
      <c r="H33" s="200"/>
      <c r="I33" s="200"/>
      <c r="J33" s="200"/>
      <c r="K33" s="200"/>
      <c r="L33" s="200"/>
      <c r="M33" s="200"/>
      <c r="N33" s="200"/>
      <c r="O33" s="200"/>
      <c r="P33" s="200"/>
      <c r="Q33" s="200"/>
      <c r="R33" s="200"/>
      <c r="S33" s="200"/>
      <c r="T33" s="200"/>
      <c r="U33" s="200"/>
    </row>
    <row r="34" spans="1:43">
      <c r="A34" s="19"/>
      <c r="D34" s="20"/>
      <c r="E34" s="20"/>
      <c r="F34" s="20"/>
      <c r="G34" s="20"/>
      <c r="H34" s="20"/>
      <c r="I34" s="20"/>
      <c r="J34" s="21"/>
      <c r="K34" s="21"/>
    </row>
    <row r="35" spans="1:43">
      <c r="A35" s="19"/>
      <c r="D35" s="20"/>
      <c r="E35" s="20"/>
      <c r="F35" s="20"/>
      <c r="G35" s="20"/>
      <c r="H35" s="20"/>
      <c r="I35" s="20"/>
      <c r="J35" s="21"/>
      <c r="K35" s="21"/>
    </row>
    <row r="36" spans="1:43" s="12" customFormat="1" ht="53.25" customHeight="1">
      <c r="A36" s="11" t="s">
        <v>5</v>
      </c>
      <c r="B36" s="193" t="s">
        <v>6</v>
      </c>
      <c r="C36" s="194"/>
      <c r="D36" s="193" t="s">
        <v>18</v>
      </c>
      <c r="E36" s="194"/>
      <c r="F36" s="193" t="s">
        <v>7</v>
      </c>
      <c r="G36" s="197"/>
      <c r="H36" s="193" t="s">
        <v>8</v>
      </c>
      <c r="I36" s="196"/>
      <c r="J36" s="193" t="s">
        <v>9</v>
      </c>
      <c r="K36" s="196"/>
      <c r="L36" s="193" t="s">
        <v>10</v>
      </c>
      <c r="M36" s="196"/>
      <c r="N36" s="193" t="s">
        <v>19</v>
      </c>
      <c r="O36" s="197"/>
      <c r="P36" s="194"/>
      <c r="Q36" s="196"/>
      <c r="R36" s="194"/>
      <c r="S36" s="196"/>
      <c r="T36" s="193"/>
      <c r="U36" s="196"/>
      <c r="W36" s="18"/>
      <c r="X36" s="18"/>
      <c r="Y36" s="18"/>
      <c r="Z36" s="18"/>
      <c r="AA36" s="18"/>
      <c r="AB36" s="18"/>
      <c r="AC36" s="18"/>
      <c r="AD36" s="18"/>
      <c r="AE36" s="18"/>
      <c r="AF36" s="18"/>
      <c r="AG36" s="18"/>
      <c r="AH36" s="18"/>
      <c r="AI36" s="18"/>
      <c r="AJ36" s="18"/>
      <c r="AK36" s="18"/>
      <c r="AL36" s="18"/>
      <c r="AM36" s="18"/>
      <c r="AN36" s="18"/>
      <c r="AO36" s="18"/>
      <c r="AP36" s="18"/>
      <c r="AQ36" s="18"/>
    </row>
    <row r="37" spans="1:43" s="12" customFormat="1" ht="49.5" customHeight="1">
      <c r="A37" s="11"/>
      <c r="B37" s="43" t="s">
        <v>25</v>
      </c>
      <c r="C37" s="43" t="s">
        <v>26</v>
      </c>
      <c r="D37" s="43" t="s">
        <v>25</v>
      </c>
      <c r="E37" s="43" t="s">
        <v>26</v>
      </c>
      <c r="F37" s="43" t="s">
        <v>25</v>
      </c>
      <c r="G37" s="43" t="s">
        <v>26</v>
      </c>
      <c r="H37" s="43" t="s">
        <v>25</v>
      </c>
      <c r="I37" s="43" t="s">
        <v>26</v>
      </c>
      <c r="J37" s="43" t="s">
        <v>25</v>
      </c>
      <c r="K37" s="43" t="s">
        <v>26</v>
      </c>
      <c r="L37" s="43" t="s">
        <v>25</v>
      </c>
      <c r="M37" s="43" t="s">
        <v>26</v>
      </c>
      <c r="N37" s="43" t="s">
        <v>25</v>
      </c>
      <c r="O37" s="43" t="s">
        <v>26</v>
      </c>
      <c r="P37" s="43" t="s">
        <v>25</v>
      </c>
      <c r="Q37" s="43" t="s">
        <v>26</v>
      </c>
      <c r="R37" s="43" t="s">
        <v>25</v>
      </c>
      <c r="S37" s="43" t="s">
        <v>26</v>
      </c>
      <c r="T37" s="43" t="s">
        <v>25</v>
      </c>
      <c r="U37" s="43" t="s">
        <v>26</v>
      </c>
      <c r="W37" s="18"/>
      <c r="X37" s="18"/>
      <c r="Y37" s="18"/>
      <c r="Z37" s="18"/>
      <c r="AA37" s="18"/>
      <c r="AB37" s="18"/>
      <c r="AC37" s="18"/>
      <c r="AD37" s="18"/>
      <c r="AE37" s="18"/>
      <c r="AF37" s="18"/>
      <c r="AG37" s="18"/>
      <c r="AH37" s="18"/>
      <c r="AI37" s="18"/>
      <c r="AJ37" s="18"/>
      <c r="AK37" s="18"/>
      <c r="AL37" s="18"/>
      <c r="AM37" s="18"/>
      <c r="AN37" s="18"/>
      <c r="AO37" s="18"/>
      <c r="AP37" s="18"/>
      <c r="AQ37" s="18"/>
    </row>
    <row r="38" spans="1:43">
      <c r="A38" s="14">
        <v>-6</v>
      </c>
      <c r="B38" s="42">
        <v>590894.99497093819</v>
      </c>
      <c r="C38" s="42">
        <v>36452.77577505407</v>
      </c>
      <c r="D38" s="80">
        <v>111785</v>
      </c>
      <c r="E38" s="80">
        <v>4195.2</v>
      </c>
      <c r="F38" s="80"/>
      <c r="G38" s="80"/>
      <c r="H38" s="141">
        <v>261213.8613861386</v>
      </c>
      <c r="I38" s="141">
        <v>16713.267326732672</v>
      </c>
      <c r="J38" s="90">
        <v>189243</v>
      </c>
      <c r="K38" s="90">
        <v>8906.8399999999983</v>
      </c>
      <c r="L38" s="8">
        <v>464147.99999997701</v>
      </c>
      <c r="M38" s="8">
        <v>83925.5999999958</v>
      </c>
      <c r="N38" s="42"/>
      <c r="O38" s="42"/>
      <c r="P38" s="130"/>
      <c r="Q38" s="130"/>
      <c r="R38" s="143"/>
      <c r="S38" s="143"/>
      <c r="T38" s="38"/>
      <c r="U38" s="38"/>
    </row>
    <row r="39" spans="1:43">
      <c r="A39" s="14">
        <f>A38+1</f>
        <v>-5</v>
      </c>
      <c r="B39" s="42">
        <v>1225443.3140181757</v>
      </c>
      <c r="C39" s="42">
        <v>148061.27444435543</v>
      </c>
      <c r="D39" s="80">
        <v>502097</v>
      </c>
      <c r="E39" s="80">
        <v>22888.799999999999</v>
      </c>
      <c r="F39" s="80"/>
      <c r="G39" s="80"/>
      <c r="H39" s="141">
        <v>768438.41584158421</v>
      </c>
      <c r="I39" s="141">
        <v>115299.80198019803</v>
      </c>
      <c r="J39" s="90">
        <v>817137</v>
      </c>
      <c r="K39" s="90">
        <v>147423</v>
      </c>
      <c r="L39" s="8">
        <v>1116405.59999994</v>
      </c>
      <c r="M39" s="8">
        <v>308462.39999998501</v>
      </c>
      <c r="N39" s="131">
        <v>930230.4</v>
      </c>
      <c r="O39" s="131">
        <v>209859.86496624199</v>
      </c>
      <c r="P39" s="130"/>
      <c r="Q39" s="130"/>
      <c r="R39" s="143"/>
      <c r="S39" s="143"/>
      <c r="T39" s="38"/>
      <c r="U39" s="38"/>
    </row>
    <row r="40" spans="1:43">
      <c r="A40" s="14">
        <f t="shared" ref="A40:A67" si="0">A39+1</f>
        <v>-4</v>
      </c>
      <c r="B40" s="42">
        <v>2212458.472411368</v>
      </c>
      <c r="C40" s="42">
        <v>431492.85695212154</v>
      </c>
      <c r="D40" s="80">
        <v>1392220</v>
      </c>
      <c r="E40" s="80">
        <v>132576</v>
      </c>
      <c r="F40" s="80"/>
      <c r="G40" s="80"/>
      <c r="H40" s="141">
        <v>1577175.4455445544</v>
      </c>
      <c r="I40" s="141">
        <v>297093.8613861386</v>
      </c>
      <c r="J40" s="90">
        <v>1765120</v>
      </c>
      <c r="K40" s="90">
        <v>466470</v>
      </c>
      <c r="L40" s="8">
        <v>1994181.5999999</v>
      </c>
      <c r="M40" s="8">
        <v>766295.99999996205</v>
      </c>
      <c r="N40" s="131">
        <v>1665820.2</v>
      </c>
      <c r="O40" s="131">
        <v>670034.50862715696</v>
      </c>
      <c r="P40" s="130"/>
      <c r="Q40" s="130"/>
      <c r="R40" s="143"/>
      <c r="S40" s="143"/>
      <c r="T40" s="38"/>
      <c r="U40" s="38"/>
    </row>
    <row r="41" spans="1:43">
      <c r="A41" s="14">
        <f t="shared" si="0"/>
        <v>-3</v>
      </c>
      <c r="B41" s="42">
        <v>3097045.8312193472</v>
      </c>
      <c r="C41" s="42">
        <v>979724.60323818168</v>
      </c>
      <c r="D41" s="80">
        <v>2499680</v>
      </c>
      <c r="E41" s="80">
        <v>536604</v>
      </c>
      <c r="F41" s="80"/>
      <c r="G41" s="80"/>
      <c r="H41" s="141">
        <v>2517943.3663366335</v>
      </c>
      <c r="I41" s="141">
        <v>618655.84158415848</v>
      </c>
      <c r="J41" s="90">
        <v>2621520</v>
      </c>
      <c r="K41" s="90">
        <v>1332540</v>
      </c>
      <c r="L41" s="8">
        <v>2965809.5999998502</v>
      </c>
      <c r="M41" s="8">
        <v>1514575.1999999201</v>
      </c>
      <c r="N41" s="131">
        <v>2512633.2000000002</v>
      </c>
      <c r="O41" s="131">
        <v>1413393.5483871</v>
      </c>
      <c r="P41" s="130"/>
      <c r="Q41" s="130"/>
      <c r="R41" s="143"/>
      <c r="S41" s="143"/>
      <c r="T41" s="38"/>
      <c r="U41" s="38"/>
    </row>
    <row r="42" spans="1:43" ht="15">
      <c r="A42" s="14">
        <f t="shared" si="0"/>
        <v>-2</v>
      </c>
      <c r="B42" s="45">
        <v>3796759.1123928539</v>
      </c>
      <c r="C42" s="45">
        <v>1753873.5524758114</v>
      </c>
      <c r="D42" s="80">
        <v>3527060</v>
      </c>
      <c r="E42" s="80">
        <v>1348170</v>
      </c>
      <c r="F42" s="80"/>
      <c r="G42" s="80"/>
      <c r="H42" s="141">
        <v>3153493.069306931</v>
      </c>
      <c r="I42" s="141">
        <v>1396401.9801980199</v>
      </c>
      <c r="J42" s="90">
        <v>3426020</v>
      </c>
      <c r="K42" s="90">
        <v>2394470</v>
      </c>
      <c r="L42" s="8">
        <v>3783530.3999998099</v>
      </c>
      <c r="M42" s="8">
        <v>2347903.19999988</v>
      </c>
      <c r="N42" s="131">
        <v>3356918.4</v>
      </c>
      <c r="O42" s="131">
        <v>2323629.1072768201</v>
      </c>
      <c r="P42" s="130"/>
      <c r="Q42" s="130"/>
      <c r="R42" s="143"/>
      <c r="S42" s="143"/>
      <c r="T42" s="38"/>
      <c r="U42" s="38"/>
    </row>
    <row r="43" spans="1:43" ht="15">
      <c r="A43" s="14">
        <f t="shared" si="0"/>
        <v>-1</v>
      </c>
      <c r="B43" s="48">
        <v>4474690.7349550938</v>
      </c>
      <c r="C43" s="48">
        <v>2606508.4781970144</v>
      </c>
      <c r="D43" s="80">
        <v>4266920</v>
      </c>
      <c r="E43" s="80">
        <v>2323410</v>
      </c>
      <c r="F43" s="80"/>
      <c r="G43" s="80"/>
      <c r="H43" s="141">
        <v>4079550.8910891088</v>
      </c>
      <c r="I43" s="141">
        <v>2282971.4851485151</v>
      </c>
      <c r="J43" s="90">
        <v>4054350.0000000005</v>
      </c>
      <c r="K43" s="90">
        <v>3063630</v>
      </c>
      <c r="L43" s="8">
        <v>4531559.99999977</v>
      </c>
      <c r="M43" s="8">
        <v>3073271.9999998501</v>
      </c>
      <c r="N43" s="131">
        <v>4107675</v>
      </c>
      <c r="O43" s="131">
        <v>3097329.33233308</v>
      </c>
      <c r="P43" s="130"/>
      <c r="Q43" s="130"/>
      <c r="R43" s="143"/>
      <c r="S43" s="143"/>
      <c r="T43" s="38"/>
      <c r="U43" s="38"/>
    </row>
    <row r="44" spans="1:43" ht="15">
      <c r="A44" s="14">
        <f t="shared" si="0"/>
        <v>0</v>
      </c>
      <c r="B44" s="48">
        <v>5207886.5657293927</v>
      </c>
      <c r="C44" s="48">
        <v>3352935.3164748498</v>
      </c>
      <c r="D44" s="80">
        <v>4834310</v>
      </c>
      <c r="E44" s="80">
        <v>3218180</v>
      </c>
      <c r="F44" s="80"/>
      <c r="G44" s="80"/>
      <c r="H44" s="141">
        <v>4643695.8415841581</v>
      </c>
      <c r="I44" s="141">
        <v>2759536.6336633665</v>
      </c>
      <c r="J44" s="90">
        <v>4650470</v>
      </c>
      <c r="K44" s="90">
        <v>3653090</v>
      </c>
      <c r="L44" s="8">
        <v>5329754.3999997303</v>
      </c>
      <c r="M44" s="8">
        <v>3745005.5999998101</v>
      </c>
      <c r="N44" s="131">
        <v>4855903.8</v>
      </c>
      <c r="O44" s="131">
        <v>3754721.68042011</v>
      </c>
      <c r="P44" s="130"/>
      <c r="Q44" s="130"/>
      <c r="R44" s="143"/>
      <c r="S44" s="143"/>
      <c r="T44" s="38"/>
      <c r="U44" s="38"/>
    </row>
    <row r="45" spans="1:43" ht="15">
      <c r="A45" s="14">
        <f t="shared" si="0"/>
        <v>1</v>
      </c>
      <c r="B45" s="48">
        <v>5977085.1380099161</v>
      </c>
      <c r="C45" s="48">
        <v>4003954.8897611862</v>
      </c>
      <c r="D45" s="80">
        <v>5534280</v>
      </c>
      <c r="E45" s="80">
        <v>3953710</v>
      </c>
      <c r="F45" s="80"/>
      <c r="G45" s="80"/>
      <c r="H45" s="141">
        <v>5415306.5346534653</v>
      </c>
      <c r="I45" s="141">
        <v>3759269.7029702971</v>
      </c>
      <c r="J45" s="90">
        <v>5251820</v>
      </c>
      <c r="K45" s="90">
        <v>4231950</v>
      </c>
      <c r="L45" s="8">
        <v>6286307.9999996899</v>
      </c>
      <c r="M45" s="8">
        <v>4352395.1999997804</v>
      </c>
      <c r="N45" s="131">
        <v>5712828</v>
      </c>
      <c r="O45" s="131">
        <v>4356488.5221305303</v>
      </c>
      <c r="P45" s="130"/>
      <c r="Q45" s="130"/>
      <c r="R45" s="143"/>
      <c r="S45" s="143"/>
      <c r="T45" s="38"/>
      <c r="U45" s="38"/>
    </row>
    <row r="46" spans="1:43" ht="15">
      <c r="A46" s="14">
        <f t="shared" si="0"/>
        <v>2</v>
      </c>
      <c r="B46" s="48">
        <v>7049606.8074803958</v>
      </c>
      <c r="C46" s="48">
        <v>4632832.7770211929</v>
      </c>
      <c r="D46" s="80">
        <v>6618850</v>
      </c>
      <c r="E46" s="80">
        <v>4628460</v>
      </c>
      <c r="F46" s="80"/>
      <c r="G46" s="80"/>
      <c r="H46" s="141">
        <v>6338885.9405940594</v>
      </c>
      <c r="I46" s="141">
        <v>4344651.0891089113</v>
      </c>
      <c r="J46" s="90">
        <v>5993070</v>
      </c>
      <c r="K46" s="90">
        <v>4807380</v>
      </c>
      <c r="L46" s="8">
        <v>7428311.9999996303</v>
      </c>
      <c r="M46" s="8">
        <v>4963838.3999997498</v>
      </c>
      <c r="N46" s="131">
        <v>6979255.7999999998</v>
      </c>
      <c r="O46" s="131">
        <v>4991124.98124531</v>
      </c>
      <c r="P46" s="130"/>
      <c r="Q46" s="130"/>
      <c r="R46" s="143"/>
      <c r="S46" s="143"/>
      <c r="T46" s="38"/>
      <c r="U46" s="38"/>
    </row>
    <row r="47" spans="1:43" ht="15">
      <c r="A47" s="14">
        <f t="shared" si="0"/>
        <v>3</v>
      </c>
      <c r="B47" s="48">
        <v>8449393.3972424716</v>
      </c>
      <c r="C47" s="48">
        <v>5271521.4113416467</v>
      </c>
      <c r="D47" s="80">
        <v>7888280</v>
      </c>
      <c r="E47" s="80">
        <v>5224840</v>
      </c>
      <c r="F47" s="80"/>
      <c r="G47" s="80"/>
      <c r="H47" s="141">
        <v>7861704.9504950494</v>
      </c>
      <c r="I47" s="141">
        <v>5067139.0099009909</v>
      </c>
      <c r="J47" s="90">
        <v>7479450</v>
      </c>
      <c r="K47" s="90">
        <v>5370900</v>
      </c>
      <c r="L47" s="8">
        <v>8537678.3999995701</v>
      </c>
      <c r="M47" s="8">
        <v>5654435.9999997197</v>
      </c>
      <c r="N47" s="131">
        <v>8349323.4000000004</v>
      </c>
      <c r="O47" s="131">
        <v>5764825.2063015802</v>
      </c>
      <c r="P47" s="130"/>
      <c r="Q47" s="130"/>
      <c r="R47" s="143"/>
      <c r="S47" s="143"/>
      <c r="T47" s="38"/>
      <c r="U47" s="38"/>
    </row>
    <row r="48" spans="1:43" ht="15">
      <c r="A48" s="14">
        <f t="shared" si="0"/>
        <v>4</v>
      </c>
      <c r="B48" s="48">
        <v>9440908.898323942</v>
      </c>
      <c r="C48" s="48">
        <v>6036669.6752027208</v>
      </c>
      <c r="D48" s="80">
        <v>9013290</v>
      </c>
      <c r="E48" s="80">
        <v>5868290</v>
      </c>
      <c r="F48" s="80"/>
      <c r="G48" s="80"/>
      <c r="H48" s="141">
        <v>8858339.4059405942</v>
      </c>
      <c r="I48" s="141">
        <v>5723457.0297029708</v>
      </c>
      <c r="J48" s="90">
        <v>8917970</v>
      </c>
      <c r="K48" s="90">
        <v>6036360</v>
      </c>
      <c r="L48" s="8">
        <v>9375187.1999995299</v>
      </c>
      <c r="M48" s="8">
        <v>6423235.1999996798</v>
      </c>
      <c r="N48" s="131">
        <v>9226470</v>
      </c>
      <c r="O48" s="131">
        <v>6528411.7029257296</v>
      </c>
      <c r="P48" s="130"/>
      <c r="Q48" s="130"/>
      <c r="R48" s="143"/>
      <c r="S48" s="143"/>
      <c r="T48" s="38"/>
      <c r="U48" s="38"/>
    </row>
    <row r="49" spans="1:21" ht="15">
      <c r="A49" s="14">
        <f t="shared" si="0"/>
        <v>5</v>
      </c>
      <c r="B49" s="48">
        <v>9875011.9540352654</v>
      </c>
      <c r="C49" s="48">
        <v>6827109.8649719171</v>
      </c>
      <c r="D49" s="80">
        <v>9705990</v>
      </c>
      <c r="E49" s="80">
        <v>6725840</v>
      </c>
      <c r="F49" s="80"/>
      <c r="G49" s="80"/>
      <c r="H49" s="141">
        <v>9386561.5841584168</v>
      </c>
      <c r="I49" s="141">
        <v>6375099.8019801984</v>
      </c>
      <c r="J49" s="90">
        <v>9683890</v>
      </c>
      <c r="K49" s="90">
        <v>7151700</v>
      </c>
      <c r="L49" s="8">
        <v>9854601.5999995098</v>
      </c>
      <c r="M49" s="8">
        <v>7181419.1999996398</v>
      </c>
      <c r="N49" s="131">
        <v>9772474.8000000007</v>
      </c>
      <c r="O49" s="131">
        <v>7408306.0765191298</v>
      </c>
      <c r="P49" s="130"/>
      <c r="Q49" s="130"/>
      <c r="R49" s="143"/>
      <c r="S49" s="143"/>
      <c r="T49" s="38"/>
      <c r="U49" s="38"/>
    </row>
    <row r="50" spans="1:21" ht="15">
      <c r="A50" s="14">
        <f t="shared" si="0"/>
        <v>6</v>
      </c>
      <c r="B50" s="48">
        <v>10049175.216071635</v>
      </c>
      <c r="C50" s="48">
        <v>7586767.7107532909</v>
      </c>
      <c r="D50" s="80">
        <v>9996170</v>
      </c>
      <c r="E50" s="80">
        <v>7598260</v>
      </c>
      <c r="F50" s="80"/>
      <c r="G50" s="80"/>
      <c r="H50" s="141">
        <v>9846578.6138613857</v>
      </c>
      <c r="I50" s="141">
        <v>7209987.3267326728</v>
      </c>
      <c r="J50" s="90">
        <v>10066000</v>
      </c>
      <c r="K50" s="90">
        <v>8321170</v>
      </c>
      <c r="L50" s="8">
        <v>10035842.399999499</v>
      </c>
      <c r="M50" s="8">
        <v>8100023.9999996005</v>
      </c>
      <c r="N50" s="131">
        <v>10005032.4</v>
      </c>
      <c r="O50" s="131">
        <v>8174421.0052513098</v>
      </c>
      <c r="P50" s="130"/>
      <c r="Q50" s="130"/>
      <c r="R50" s="143"/>
      <c r="S50" s="143"/>
      <c r="T50" s="38"/>
      <c r="U50" s="38"/>
    </row>
    <row r="51" spans="1:21" ht="15">
      <c r="A51" s="14">
        <f t="shared" si="0"/>
        <v>7</v>
      </c>
      <c r="B51" s="48">
        <v>10094268.649808183</v>
      </c>
      <c r="C51" s="48">
        <v>8336794.8231817493</v>
      </c>
      <c r="D51" s="80">
        <v>10081800</v>
      </c>
      <c r="E51" s="80">
        <v>8444950</v>
      </c>
      <c r="F51" s="80"/>
      <c r="G51" s="80"/>
      <c r="H51" s="141">
        <v>10024789.306930693</v>
      </c>
      <c r="I51" s="141">
        <v>7924854.6534653474</v>
      </c>
      <c r="J51" s="90">
        <v>10109500</v>
      </c>
      <c r="K51" s="90">
        <v>9239120</v>
      </c>
      <c r="L51" s="8">
        <v>10077623.999999501</v>
      </c>
      <c r="M51" s="8">
        <v>8760686.3999995608</v>
      </c>
      <c r="N51" s="131">
        <v>10106144.4</v>
      </c>
      <c r="O51" s="131">
        <v>8864682.9707426894</v>
      </c>
      <c r="P51" s="130"/>
      <c r="Q51" s="130"/>
      <c r="R51" s="143"/>
      <c r="S51" s="143"/>
      <c r="T51" s="38"/>
      <c r="U51" s="38"/>
    </row>
    <row r="52" spans="1:21" ht="15">
      <c r="A52" s="14">
        <f t="shared" si="0"/>
        <v>8</v>
      </c>
      <c r="B52" s="48">
        <v>10107589.664165488</v>
      </c>
      <c r="C52" s="48">
        <v>8966032.7378568184</v>
      </c>
      <c r="D52" s="80">
        <v>10104300</v>
      </c>
      <c r="E52" s="80">
        <v>9079850</v>
      </c>
      <c r="F52" s="80"/>
      <c r="G52" s="80"/>
      <c r="H52" s="141">
        <v>10075312.87128713</v>
      </c>
      <c r="I52" s="141">
        <v>8732429.702970298</v>
      </c>
      <c r="J52" s="90">
        <v>10125900</v>
      </c>
      <c r="K52" s="90">
        <v>9826300</v>
      </c>
      <c r="L52" s="8">
        <v>10093075.1999995</v>
      </c>
      <c r="M52" s="8">
        <v>9282842.3999995403</v>
      </c>
      <c r="N52" s="131">
        <v>10108672.199999999</v>
      </c>
      <c r="O52" s="131">
        <v>9340028.2070517708</v>
      </c>
      <c r="P52" s="130"/>
      <c r="Q52" s="130"/>
      <c r="R52" s="143"/>
      <c r="S52" s="143"/>
      <c r="T52" s="38"/>
      <c r="U52" s="38"/>
    </row>
    <row r="53" spans="1:21" ht="15">
      <c r="A53" s="14">
        <f t="shared" si="0"/>
        <v>9</v>
      </c>
      <c r="B53" s="48">
        <v>10112000</v>
      </c>
      <c r="C53" s="48">
        <v>9451619.7139220443</v>
      </c>
      <c r="D53" s="80">
        <v>10111200</v>
      </c>
      <c r="E53" s="80">
        <v>9516360</v>
      </c>
      <c r="F53" s="80"/>
      <c r="G53" s="80"/>
      <c r="H53" s="141">
        <v>10103455.841584159</v>
      </c>
      <c r="I53" s="141">
        <v>9191996.4356435649</v>
      </c>
      <c r="J53" s="90">
        <v>10128000</v>
      </c>
      <c r="K53" s="90">
        <v>10032900</v>
      </c>
      <c r="L53" s="8">
        <v>10095364.7999995</v>
      </c>
      <c r="M53" s="8">
        <v>9639223.1999995206</v>
      </c>
      <c r="N53" s="131">
        <v>10111200</v>
      </c>
      <c r="O53" s="131">
        <v>9633326.3315829001</v>
      </c>
      <c r="P53" s="130"/>
      <c r="Q53" s="130"/>
      <c r="R53" s="143"/>
      <c r="S53" s="143"/>
      <c r="T53" s="42"/>
      <c r="U53" s="42"/>
    </row>
    <row r="54" spans="1:21" ht="15">
      <c r="A54" s="14">
        <f t="shared" si="0"/>
        <v>10</v>
      </c>
      <c r="B54" s="48">
        <v>10112000</v>
      </c>
      <c r="C54" s="48">
        <v>9757823.0304324981</v>
      </c>
      <c r="D54" s="80">
        <v>10111200</v>
      </c>
      <c r="E54" s="80">
        <v>9811110</v>
      </c>
      <c r="F54" s="80"/>
      <c r="G54" s="80"/>
      <c r="H54" s="141">
        <v>10105060.990099009</v>
      </c>
      <c r="I54" s="141">
        <v>9602158.8118811883</v>
      </c>
      <c r="J54" s="90">
        <v>10128800</v>
      </c>
      <c r="K54" s="90">
        <v>10120100</v>
      </c>
      <c r="L54" s="8">
        <v>10097654.399999499</v>
      </c>
      <c r="M54" s="8">
        <v>9842968.7999995109</v>
      </c>
      <c r="N54" s="131">
        <v>10111200</v>
      </c>
      <c r="O54" s="131">
        <v>9873527.3818454593</v>
      </c>
      <c r="P54" s="130"/>
      <c r="Q54" s="130"/>
      <c r="R54" s="143"/>
      <c r="S54" s="143"/>
      <c r="T54" s="42"/>
      <c r="U54" s="42"/>
    </row>
    <row r="55" spans="1:21" ht="15">
      <c r="A55" s="14">
        <f t="shared" si="0"/>
        <v>11</v>
      </c>
      <c r="B55" s="48">
        <v>10112000</v>
      </c>
      <c r="C55" s="48">
        <v>9924425.7167525608</v>
      </c>
      <c r="D55" s="80">
        <v>10111200</v>
      </c>
      <c r="E55" s="80">
        <v>9953240</v>
      </c>
      <c r="F55" s="80"/>
      <c r="G55" s="80"/>
      <c r="H55" s="141">
        <v>10111200</v>
      </c>
      <c r="I55" s="141">
        <v>9831368.3168316837</v>
      </c>
      <c r="J55" s="90">
        <v>10128800</v>
      </c>
      <c r="K55" s="90">
        <v>10125100</v>
      </c>
      <c r="L55" s="8">
        <v>10104331.1999995</v>
      </c>
      <c r="M55" s="8">
        <v>9976703.9999995008</v>
      </c>
      <c r="N55" s="131">
        <v>10111200</v>
      </c>
      <c r="O55" s="131">
        <v>10010062.7156789</v>
      </c>
      <c r="P55" s="130"/>
      <c r="Q55" s="130"/>
      <c r="R55" s="143"/>
      <c r="S55" s="143"/>
      <c r="T55" s="42"/>
      <c r="U55" s="42"/>
    </row>
    <row r="56" spans="1:21" ht="15">
      <c r="A56" s="14">
        <f t="shared" si="0"/>
        <v>12</v>
      </c>
      <c r="B56" s="48">
        <v>10112000</v>
      </c>
      <c r="C56" s="48">
        <v>10026313.475215182</v>
      </c>
      <c r="D56" s="80">
        <v>10111200</v>
      </c>
      <c r="E56" s="80">
        <v>10033600</v>
      </c>
      <c r="F56" s="80"/>
      <c r="G56" s="80"/>
      <c r="H56" s="141">
        <v>10111200</v>
      </c>
      <c r="I56" s="141">
        <v>9949896.2376237623</v>
      </c>
      <c r="J56" s="90">
        <v>10128800</v>
      </c>
      <c r="K56" s="90">
        <v>10127300</v>
      </c>
      <c r="L56" s="8">
        <v>10105475.999999501</v>
      </c>
      <c r="M56" s="8">
        <v>10046721.5999995</v>
      </c>
      <c r="N56" s="131">
        <v>10111200</v>
      </c>
      <c r="O56" s="131">
        <v>10063159.7899475</v>
      </c>
      <c r="P56" s="130"/>
      <c r="Q56" s="130"/>
      <c r="R56" s="143"/>
      <c r="S56" s="143"/>
      <c r="T56" s="42"/>
      <c r="U56" s="42"/>
    </row>
    <row r="57" spans="1:21" ht="15">
      <c r="A57" s="14">
        <f t="shared" si="0"/>
        <v>13</v>
      </c>
      <c r="B57" s="48">
        <v>10112000</v>
      </c>
      <c r="C57" s="48">
        <v>10065826.484018264</v>
      </c>
      <c r="D57" s="80">
        <v>10111200</v>
      </c>
      <c r="E57" s="80">
        <v>10074200</v>
      </c>
      <c r="F57" s="80"/>
      <c r="G57" s="80"/>
      <c r="H57" s="141">
        <v>10111200</v>
      </c>
      <c r="I57" s="141">
        <v>10024782.178217821</v>
      </c>
      <c r="J57" s="90">
        <v>10128800</v>
      </c>
      <c r="K57" s="90">
        <v>10128300</v>
      </c>
      <c r="L57" s="8"/>
      <c r="M57" s="8"/>
      <c r="N57" s="131">
        <v>10111200</v>
      </c>
      <c r="O57" s="131">
        <v>10090972.543135799</v>
      </c>
      <c r="P57" s="130"/>
      <c r="Q57" s="130"/>
      <c r="R57" s="143"/>
      <c r="S57" s="143"/>
      <c r="T57" s="42"/>
      <c r="U57" s="42"/>
    </row>
    <row r="58" spans="1:21" ht="15">
      <c r="A58" s="14">
        <f t="shared" si="0"/>
        <v>14</v>
      </c>
      <c r="B58" s="48">
        <v>10112000</v>
      </c>
      <c r="C58" s="48">
        <v>10096158.793737261</v>
      </c>
      <c r="D58" s="80">
        <v>10111200</v>
      </c>
      <c r="E58" s="80">
        <v>10098800</v>
      </c>
      <c r="F58" s="80"/>
      <c r="G58" s="80"/>
      <c r="H58" s="141">
        <v>10111200</v>
      </c>
      <c r="I58" s="141">
        <v>10086267.326732673</v>
      </c>
      <c r="J58" s="90">
        <v>10128800</v>
      </c>
      <c r="K58" s="90">
        <v>10128800</v>
      </c>
      <c r="L58" s="8"/>
      <c r="M58" s="10"/>
      <c r="N58" s="131">
        <v>10111200</v>
      </c>
      <c r="O58" s="131">
        <v>10106143.1357839</v>
      </c>
      <c r="P58" s="130"/>
      <c r="Q58" s="130"/>
      <c r="R58" s="143"/>
      <c r="S58" s="143"/>
      <c r="T58" s="42"/>
      <c r="U58" s="42"/>
    </row>
    <row r="59" spans="1:21" ht="15">
      <c r="A59" s="14">
        <f t="shared" si="0"/>
        <v>15</v>
      </c>
      <c r="B59" s="48">
        <v>10112000</v>
      </c>
      <c r="C59" s="48">
        <v>10103989.390014865</v>
      </c>
      <c r="D59" s="80">
        <v>10111200</v>
      </c>
      <c r="E59" s="80">
        <v>10108000</v>
      </c>
      <c r="F59" s="80"/>
      <c r="G59" s="80"/>
      <c r="H59" s="141">
        <v>10111200</v>
      </c>
      <c r="I59" s="141">
        <v>10100340.594059406</v>
      </c>
      <c r="J59" s="90">
        <v>10128800</v>
      </c>
      <c r="K59" s="90">
        <v>10128800</v>
      </c>
      <c r="L59" s="8"/>
      <c r="M59" s="42"/>
      <c r="N59" s="131">
        <v>10111200</v>
      </c>
      <c r="O59" s="131">
        <v>10111200</v>
      </c>
      <c r="P59" s="130"/>
      <c r="Q59" s="130"/>
      <c r="R59" s="143"/>
      <c r="S59" s="143"/>
      <c r="T59" s="42"/>
      <c r="U59" s="42"/>
    </row>
    <row r="60" spans="1:21" ht="15">
      <c r="A60" s="14">
        <f t="shared" si="0"/>
        <v>16</v>
      </c>
      <c r="B60" s="48">
        <v>10112000</v>
      </c>
      <c r="C60" s="48">
        <v>10107409.650457956</v>
      </c>
      <c r="D60" s="80">
        <v>10111200</v>
      </c>
      <c r="E60" s="80">
        <v>10110200</v>
      </c>
      <c r="F60" s="80"/>
      <c r="G60" s="80"/>
      <c r="H60" s="141">
        <v>10111200</v>
      </c>
      <c r="I60" s="141">
        <v>10097126.732673267</v>
      </c>
      <c r="J60" s="90">
        <v>10128800</v>
      </c>
      <c r="K60" s="90">
        <v>10128800</v>
      </c>
      <c r="L60" s="8"/>
      <c r="M60" s="8"/>
      <c r="N60" s="131">
        <v>10111200</v>
      </c>
      <c r="O60" s="131">
        <v>10111200</v>
      </c>
      <c r="P60" s="130"/>
      <c r="Q60" s="130"/>
      <c r="R60" s="143"/>
      <c r="S60" s="143"/>
      <c r="T60" s="42"/>
      <c r="U60" s="42"/>
    </row>
    <row r="61" spans="1:21" ht="15">
      <c r="A61" s="14">
        <f t="shared" si="0"/>
        <v>17</v>
      </c>
      <c r="B61" s="45">
        <v>10112000</v>
      </c>
      <c r="C61" s="45">
        <v>10112000</v>
      </c>
      <c r="D61" s="80"/>
      <c r="E61" s="80"/>
      <c r="F61" s="80"/>
      <c r="G61" s="80"/>
      <c r="H61" s="80"/>
      <c r="I61" s="42"/>
      <c r="J61" s="42"/>
      <c r="K61" s="42"/>
      <c r="L61" s="42"/>
      <c r="M61" s="42"/>
      <c r="N61" s="131">
        <v>10111200</v>
      </c>
      <c r="O61" s="131">
        <v>10111200</v>
      </c>
      <c r="P61" s="38"/>
      <c r="Q61" s="38"/>
      <c r="R61" s="42"/>
      <c r="S61" s="42"/>
      <c r="T61" s="42"/>
      <c r="U61" s="42"/>
    </row>
    <row r="62" spans="1:21">
      <c r="A62" s="14">
        <f t="shared" si="0"/>
        <v>18</v>
      </c>
      <c r="B62" s="42">
        <v>10112000</v>
      </c>
      <c r="C62" s="42">
        <v>10112000</v>
      </c>
      <c r="D62" s="80"/>
      <c r="E62" s="80"/>
      <c r="F62" s="80"/>
      <c r="G62" s="80"/>
      <c r="H62" s="80"/>
      <c r="I62" s="42"/>
      <c r="J62" s="42"/>
      <c r="K62" s="42"/>
      <c r="L62" s="38"/>
      <c r="M62" s="38"/>
      <c r="N62" s="141">
        <v>10111200</v>
      </c>
      <c r="O62" s="141">
        <v>10111200</v>
      </c>
      <c r="P62" s="38"/>
      <c r="Q62" s="38"/>
      <c r="R62" s="42"/>
      <c r="S62" s="42"/>
      <c r="T62" s="42"/>
      <c r="U62" s="42"/>
    </row>
    <row r="63" spans="1:21">
      <c r="A63" s="14">
        <f t="shared" si="0"/>
        <v>19</v>
      </c>
      <c r="B63" s="42"/>
      <c r="C63" s="42"/>
      <c r="D63" s="80"/>
      <c r="E63" s="80"/>
      <c r="F63" s="80"/>
      <c r="G63" s="80"/>
      <c r="H63" s="80"/>
      <c r="I63" s="42"/>
      <c r="J63" s="42"/>
      <c r="K63" s="42"/>
      <c r="L63" s="38"/>
      <c r="M63" s="38"/>
      <c r="N63" s="141">
        <v>10111200</v>
      </c>
      <c r="O63" s="141">
        <v>10111200</v>
      </c>
      <c r="P63" s="38"/>
      <c r="Q63" s="38"/>
      <c r="R63" s="42"/>
      <c r="S63" s="42"/>
      <c r="T63" s="42"/>
      <c r="U63" s="42"/>
    </row>
    <row r="64" spans="1:21">
      <c r="A64" s="14">
        <f t="shared" si="0"/>
        <v>20</v>
      </c>
      <c r="B64" s="42"/>
      <c r="C64" s="42"/>
      <c r="D64" s="42"/>
      <c r="E64" s="42"/>
      <c r="F64" s="42"/>
      <c r="G64" s="42"/>
      <c r="H64" s="42"/>
      <c r="I64" s="42"/>
      <c r="J64" s="42"/>
      <c r="K64" s="42"/>
      <c r="L64" s="38"/>
      <c r="M64" s="38"/>
      <c r="N64" s="141">
        <v>10111200</v>
      </c>
      <c r="O64" s="141">
        <v>10111200</v>
      </c>
      <c r="P64" s="38"/>
      <c r="Q64" s="38"/>
      <c r="R64" s="42"/>
      <c r="S64" s="42"/>
      <c r="T64" s="42"/>
      <c r="U64" s="42"/>
    </row>
    <row r="65" spans="1:43">
      <c r="A65" s="14">
        <f t="shared" si="0"/>
        <v>21</v>
      </c>
      <c r="B65" s="42"/>
      <c r="C65" s="42"/>
      <c r="D65" s="42"/>
      <c r="E65" s="42"/>
      <c r="F65" s="42"/>
      <c r="G65" s="42"/>
      <c r="H65" s="42"/>
      <c r="I65" s="42"/>
      <c r="J65" s="42"/>
      <c r="K65" s="42"/>
      <c r="L65" s="38"/>
      <c r="M65" s="38"/>
      <c r="N65" s="42"/>
      <c r="O65" s="42"/>
      <c r="P65" s="38"/>
      <c r="Q65" s="38"/>
      <c r="R65" s="42"/>
      <c r="S65" s="42"/>
      <c r="T65" s="42"/>
      <c r="U65" s="42"/>
    </row>
    <row r="66" spans="1:43">
      <c r="A66" s="14">
        <f t="shared" si="0"/>
        <v>22</v>
      </c>
      <c r="B66" s="42"/>
      <c r="C66" s="42"/>
      <c r="D66" s="42"/>
      <c r="E66" s="42"/>
      <c r="F66" s="42"/>
      <c r="G66" s="42"/>
      <c r="H66" s="42"/>
      <c r="I66" s="42"/>
      <c r="J66" s="42"/>
      <c r="K66" s="42"/>
      <c r="L66" s="38"/>
      <c r="M66" s="38"/>
      <c r="N66" s="42"/>
      <c r="O66" s="42"/>
      <c r="P66" s="38"/>
      <c r="Q66" s="38"/>
      <c r="R66" s="42"/>
      <c r="S66" s="42"/>
      <c r="T66" s="42"/>
      <c r="U66" s="42"/>
    </row>
    <row r="67" spans="1:43">
      <c r="A67" s="14">
        <f t="shared" si="0"/>
        <v>23</v>
      </c>
      <c r="B67" s="42"/>
      <c r="C67" s="42"/>
      <c r="D67" s="42"/>
      <c r="E67" s="42"/>
      <c r="F67" s="42"/>
      <c r="G67" s="42"/>
      <c r="H67" s="42"/>
      <c r="I67" s="42"/>
      <c r="J67" s="42"/>
      <c r="K67" s="42"/>
      <c r="L67" s="38"/>
      <c r="M67" s="38"/>
      <c r="N67" s="42"/>
      <c r="O67" s="42"/>
      <c r="P67" s="38"/>
      <c r="Q67" s="38"/>
      <c r="R67" s="42"/>
      <c r="S67" s="42"/>
      <c r="T67" s="42"/>
      <c r="U67" s="42"/>
    </row>
    <row r="68" spans="1:43">
      <c r="A68" s="44" t="s">
        <v>24</v>
      </c>
      <c r="B68" s="31">
        <f t="shared" ref="B68:C70" si="1">IF(OR(MIN(B$38:B$67)&gt;$A4*$AC$3,SUM(B$38:B$67)=0),"",(LOG10(($A4*$AC$3)/INDEX(B$38:B$67,MATCH($A4*$AC$3,B$38:B$67)))/LOG10(INDEX(B$38:B$67,MATCH($A4*$AC$3,B$38:B$67))/INDEX(B$38:B$67,1+MATCH($A4*$AC$3,B$38:B$67))))*(INDEX($A$38:$A$67,MATCH($A4*$AC$3,B$38:B$67))-INDEX($A$38:$A$67,1+MATCH($A4*$AC$3,B$38:B$67)))+INDEX($A$38:$A$67,MATCH($A4*$AC$3,B$38:B$67)))</f>
        <v>1.0901913970109909</v>
      </c>
      <c r="C68" s="123">
        <f t="shared" si="1"/>
        <v>4.0403547937965225</v>
      </c>
      <c r="D68" s="31">
        <f t="shared" ref="D68:U68" si="2">IF(OR(MIN(D$38:D$67)&gt;$A4*$AC$3,SUM(D$38:D$67)=0),"",(LOG10(($A4*$AC$3)/INDEX(D$38:D$67,MATCH($A4*$AC$3,D$38:D$67)))/LOG10(INDEX(D$38:D$67,MATCH($A4*$AC$3,D$38:D$67))/INDEX(D$38:D$67,1+MATCH($A4*$AC$3,D$38:D$67))))*(INDEX($A$38:$A$67,MATCH($A4*$AC$3,D$38:D$67))-INDEX($A$38:$A$67,1+MATCH($A4*$AC$3,D$38:D$67)))+INDEX($A$38:$A$67,MATCH($A4*$AC$3,D$38:D$67)))</f>
        <v>1.5132797094605337</v>
      </c>
      <c r="E68" s="31">
        <f t="shared" si="2"/>
        <v>4.2438151813809544</v>
      </c>
      <c r="F68" s="31" t="str">
        <f t="shared" si="2"/>
        <v/>
      </c>
      <c r="G68" s="31" t="str">
        <f t="shared" si="2"/>
        <v/>
      </c>
      <c r="H68" s="31">
        <f t="shared" si="2"/>
        <v>1.7213186707963328</v>
      </c>
      <c r="I68" s="31">
        <f t="shared" si="2"/>
        <v>4.5401730024551359</v>
      </c>
      <c r="J68" s="31">
        <f t="shared" si="2"/>
        <v>2.0551297403556799</v>
      </c>
      <c r="K68" s="31">
        <f t="shared" si="2"/>
        <v>4.0295897822527609</v>
      </c>
      <c r="L68" s="31">
        <f t="shared" si="2"/>
        <v>0.78459985535305066</v>
      </c>
      <c r="M68" s="31">
        <f t="shared" si="2"/>
        <v>3.5520620737482429</v>
      </c>
      <c r="N68" s="31">
        <f t="shared" si="2"/>
        <v>1.3001772386946362</v>
      </c>
      <c r="O68" s="31">
        <f t="shared" si="2"/>
        <v>3.4103524018005658</v>
      </c>
      <c r="P68" s="31" t="str">
        <f t="shared" si="2"/>
        <v/>
      </c>
      <c r="Q68" s="31" t="str">
        <f t="shared" si="2"/>
        <v/>
      </c>
      <c r="R68" s="31" t="str">
        <f t="shared" si="2"/>
        <v/>
      </c>
      <c r="S68" s="31" t="str">
        <f t="shared" si="2"/>
        <v/>
      </c>
      <c r="T68" s="31" t="str">
        <f t="shared" si="2"/>
        <v/>
      </c>
      <c r="U68" s="31" t="str">
        <f t="shared" si="2"/>
        <v/>
      </c>
    </row>
    <row r="69" spans="1:43">
      <c r="A69" s="44" t="s">
        <v>15</v>
      </c>
      <c r="B69" s="31">
        <f t="shared" si="1"/>
        <v>2.0220675307070808</v>
      </c>
      <c r="C69" s="123">
        <f t="shared" si="1"/>
        <v>5.3418569366317579</v>
      </c>
      <c r="D69" s="31">
        <f t="shared" ref="D69:U69" si="3">IF(OR(MIN(D$38:D$67)&gt;$A5*$AC$3,SUM(D$38:D$67)=0),"",(LOG10(($A5*$AC$3)/INDEX(D$38:D$67,MATCH($A5*$AC$3,D$38:D$67)))/LOG10(INDEX(D$38:D$67,MATCH($A5*$AC$3,D$38:D$67))/INDEX(D$38:D$67,1+MATCH($A5*$AC$3,D$38:D$67))))*(INDEX($A$38:$A$67,MATCH($A5*$AC$3,D$38:D$67))-INDEX($A$38:$A$67,1+MATCH($A5*$AC$3,D$38:D$67)))+INDEX($A$38:$A$67,MATCH($A5*$AC$3,D$38:D$67)))</f>
        <v>2.3821297427135089</v>
      </c>
      <c r="E69" s="31">
        <f t="shared" si="3"/>
        <v>5.4182594896703336</v>
      </c>
      <c r="F69" s="31" t="str">
        <f t="shared" si="3"/>
        <v/>
      </c>
      <c r="G69" s="31" t="str">
        <f t="shared" si="3"/>
        <v/>
      </c>
      <c r="H69" s="31">
        <f t="shared" si="3"/>
        <v>2.5121481884677683</v>
      </c>
      <c r="I69" s="31">
        <f t="shared" si="3"/>
        <v>5.8496887882584891</v>
      </c>
      <c r="J69" s="31">
        <f t="shared" si="3"/>
        <v>2.7508954014715199</v>
      </c>
      <c r="K69" s="31">
        <f t="shared" si="3"/>
        <v>4.9387709758388549</v>
      </c>
      <c r="L69" s="31">
        <f t="shared" si="3"/>
        <v>1.7104690541673024</v>
      </c>
      <c r="M69" s="31">
        <f t="shared" si="3"/>
        <v>4.8697895293662175</v>
      </c>
      <c r="N69" s="31">
        <f t="shared" si="3"/>
        <v>2.0782561037756682</v>
      </c>
      <c r="O69" s="31">
        <f t="shared" si="3"/>
        <v>4.639088011782154</v>
      </c>
      <c r="P69" s="31" t="str">
        <f t="shared" si="3"/>
        <v/>
      </c>
      <c r="Q69" s="31" t="str">
        <f t="shared" si="3"/>
        <v/>
      </c>
      <c r="R69" s="31" t="str">
        <f t="shared" si="3"/>
        <v/>
      </c>
      <c r="S69" s="31" t="str">
        <f t="shared" si="3"/>
        <v/>
      </c>
      <c r="T69" s="31" t="str">
        <f t="shared" si="3"/>
        <v/>
      </c>
      <c r="U69" s="31" t="str">
        <f t="shared" si="3"/>
        <v/>
      </c>
    </row>
    <row r="70" spans="1:43">
      <c r="A70" s="44" t="s">
        <v>17</v>
      </c>
      <c r="B70" s="31">
        <f t="shared" si="1"/>
        <v>2.7593098137141259</v>
      </c>
      <c r="C70" s="123">
        <f t="shared" si="1"/>
        <v>6.6798807823371131</v>
      </c>
      <c r="D70" s="31">
        <f t="shared" ref="D70:U70" si="4">IF(OR(MIN(D$38:D$67)&gt;$A6*$AC$3,SUM(D$38:D$67)=0),"",(LOG10(($A6*$AC$3)/INDEX(D$38:D$67,MATCH($A6*$AC$3,D$38:D$67)))/LOG10(INDEX(D$38:D$67,MATCH($A6*$AC$3,D$38:D$67))/INDEX(D$38:D$67,1+MATCH($A6*$AC$3,D$38:D$67))))*(INDEX($A$38:$A$67,MATCH($A6*$AC$3,D$38:D$67))-INDEX($A$38:$A$67,1+MATCH($A6*$AC$3,D$38:D$67)))+INDEX($A$38:$A$67,MATCH($A6*$AC$3,D$38:D$67)))</f>
        <v>3.1884313740430081</v>
      </c>
      <c r="E70" s="31">
        <f t="shared" si="4"/>
        <v>6.5923452614658444</v>
      </c>
      <c r="F70" s="31" t="str">
        <f t="shared" si="4"/>
        <v/>
      </c>
      <c r="G70" s="31" t="str">
        <f t="shared" si="4"/>
        <v/>
      </c>
      <c r="H70" s="31">
        <f t="shared" si="4"/>
        <v>3.2387539250139064</v>
      </c>
      <c r="I70" s="31">
        <f t="shared" si="4"/>
        <v>7.2112145482469394</v>
      </c>
      <c r="J70" s="31">
        <f t="shared" si="4"/>
        <v>3.445348859313095</v>
      </c>
      <c r="K70" s="31">
        <f t="shared" si="4"/>
        <v>5.8131252457208928</v>
      </c>
      <c r="L70" s="31">
        <f t="shared" si="4"/>
        <v>2.6121217940163621</v>
      </c>
      <c r="M70" s="31">
        <f t="shared" si="4"/>
        <v>5.9886445493922764</v>
      </c>
      <c r="N70" s="31">
        <f t="shared" si="4"/>
        <v>2.8232500983394964</v>
      </c>
      <c r="O70" s="31">
        <f t="shared" si="4"/>
        <v>5.8932026653652496</v>
      </c>
      <c r="P70" s="31" t="str">
        <f t="shared" si="4"/>
        <v/>
      </c>
      <c r="Q70" s="31" t="str">
        <f t="shared" si="4"/>
        <v/>
      </c>
      <c r="R70" s="31" t="str">
        <f t="shared" si="4"/>
        <v/>
      </c>
      <c r="S70" s="31" t="str">
        <f t="shared" si="4"/>
        <v/>
      </c>
      <c r="T70" s="31" t="str">
        <f t="shared" si="4"/>
        <v/>
      </c>
      <c r="U70" s="31" t="str">
        <f t="shared" si="4"/>
        <v/>
      </c>
      <c r="W70" s="44"/>
      <c r="X70" s="31"/>
      <c r="Y70" s="31"/>
      <c r="Z70" s="31"/>
      <c r="AA70" s="31"/>
      <c r="AB70" s="31"/>
      <c r="AC70" s="31"/>
      <c r="AD70" s="31"/>
      <c r="AE70" s="31"/>
      <c r="AF70" s="31"/>
      <c r="AG70" s="31"/>
      <c r="AH70" s="31"/>
      <c r="AI70" s="31"/>
      <c r="AJ70" s="31"/>
      <c r="AK70" s="31"/>
      <c r="AL70" s="31"/>
      <c r="AM70" s="31"/>
      <c r="AN70" s="31"/>
      <c r="AO70" s="31"/>
      <c r="AP70" s="31"/>
      <c r="AQ70" s="31"/>
    </row>
    <row r="71" spans="1:43">
      <c r="A71" s="44"/>
      <c r="B71" s="31" t="str">
        <f>IF(OR(MIN(B$38:B$67)&gt;$A7*$AC$3,SUM(B$38:B$67)=0),"",(LOG10(($A7*$AC$3)/INDEX(B$38:B$67,MATCH($A7*$AC$3,B$38:B$67)))/LOG10(INDEX(B$38:B$67,MATCH($A7*$AC$3,B$38:B$67))/INDEX(B$38:B$67,1+MATCH($A7*$AC$3,B$38:B$67))))*(INDEX($A$38:$A$67,MATCH($A7*$AC$3,B$38:B$67))-INDEX($A$38:$A$67,1+MATCH($A7*$AC$3,B$38:B$67)))+INDEX($A$38:$A$67,MATCH($A7*$AC$3,B$38:B$67)))</f>
        <v/>
      </c>
      <c r="C71" s="31"/>
      <c r="D71" s="31"/>
      <c r="E71" s="31"/>
      <c r="F71" s="31" t="str">
        <f t="shared" ref="F71:U71" si="5">IF(OR(MIN(F$38:F$67)&gt;$A7*$AC$3,SUM(F$38:F$67)=0),"",(LOG10(($A7*$AC$3)/INDEX(F$38:F$67,MATCH($A7*$AC$3,F$38:F$67)))/LOG10(INDEX(F$38:F$67,MATCH($A7*$AC$3,F$38:F$67))/INDEX(F$38:F$67,1+MATCH($A7*$AC$3,F$38:F$67))))*(INDEX($A$38:$A$67,MATCH($A7*$AC$3,F$38:F$67))-INDEX($A$38:$A$67,1+MATCH($A7*$AC$3,F$38:F$67)))+INDEX($A$38:$A$67,MATCH($A7*$AC$3,F$38:F$67)))</f>
        <v/>
      </c>
      <c r="G71" s="31" t="str">
        <f t="shared" si="5"/>
        <v/>
      </c>
      <c r="H71" s="31" t="str">
        <f t="shared" si="5"/>
        <v/>
      </c>
      <c r="I71" s="31" t="str">
        <f t="shared" si="5"/>
        <v/>
      </c>
      <c r="J71" s="31" t="str">
        <f t="shared" si="5"/>
        <v/>
      </c>
      <c r="K71" s="31" t="str">
        <f t="shared" si="5"/>
        <v/>
      </c>
      <c r="L71" s="31" t="str">
        <f t="shared" si="5"/>
        <v/>
      </c>
      <c r="M71" s="31" t="str">
        <f t="shared" si="5"/>
        <v/>
      </c>
      <c r="N71" s="31" t="str">
        <f t="shared" si="5"/>
        <v/>
      </c>
      <c r="O71" s="31" t="str">
        <f t="shared" si="5"/>
        <v/>
      </c>
      <c r="P71" s="31" t="str">
        <f t="shared" si="5"/>
        <v/>
      </c>
      <c r="Q71" s="31" t="str">
        <f t="shared" si="5"/>
        <v/>
      </c>
      <c r="R71" s="31" t="str">
        <f t="shared" si="5"/>
        <v/>
      </c>
      <c r="S71" s="31" t="str">
        <f t="shared" si="5"/>
        <v/>
      </c>
      <c r="T71" s="31" t="str">
        <f t="shared" si="5"/>
        <v/>
      </c>
      <c r="U71" s="31" t="str">
        <f t="shared" si="5"/>
        <v/>
      </c>
    </row>
    <row r="72" spans="1:43">
      <c r="B72" s="31" t="str">
        <f>IF(OR(MIN(B$38:B$67)&gt;$A8*$AC$3,SUM(B$38:B$67)=0),"",(LOG10(($A8*$AC$3)/INDEX(B$38:B$67,MATCH($A8*$AC$3,B$38:B$67)))/LOG10(INDEX(B$38:B$67,MATCH($A8*$AC$3,B$38:B$67))/INDEX(B$38:B$67,1+MATCH($A8*$AC$3,B$38:B$67))))*(INDEX($A$38:$A$67,MATCH($A8*$AC$3,B$38:B$67))-INDEX($A$38:$A$67,1+MATCH($A8*$AC$3,B$38:B$67)))+INDEX($A$38:$A$67,MATCH($A8*$AC$3,B$38:B$67)))</f>
        <v/>
      </c>
      <c r="C72" s="31"/>
      <c r="D72" s="31" t="str">
        <f>IF(OR(MIN(D$38:D$67)&gt;$A8*$AC$3,SUM(D$38:D$67)=0),"",(LOG10(($A8*$AC$3)/INDEX(D$38:D$67,MATCH($A8*$AC$3,D$38:D$67)))/LOG10(INDEX(D$38:D$67,MATCH($A8*$AC$3,D$38:D$67))/INDEX(D$38:D$67,1+MATCH($A8*$AC$3,D$38:D$67))))*(INDEX($A$38:$A$67,MATCH($A8*$AC$3,D$38:D$67))-INDEX($A$38:$A$67,1+MATCH($A8*$AC$3,D$38:D$67)))+INDEX($A$38:$A$67,MATCH($A8*$AC$3,D$38:D$67)))</f>
        <v/>
      </c>
      <c r="E72" s="31" t="str">
        <f>IF(OR(MIN(E$38:E$67)&gt;$A8*$AC$3,SUM(E$38:E$67)=0),"",(LOG10(($A8*$AC$3)/INDEX(E$38:E$67,MATCH($A8*$AC$3,E$38:E$67)))/LOG10(INDEX(E$38:E$67,MATCH($A8*$AC$3,E$38:E$67))/INDEX(E$38:E$67,1+MATCH($A8*$AC$3,E$38:E$67))))*(INDEX($A$38:$A$67,MATCH($A8*$AC$3,E$38:E$67))-INDEX($A$38:$A$67,1+MATCH($A8*$AC$3,E$38:E$67)))+INDEX($A$38:$A$67,MATCH($A8*$AC$3,E$38:E$67)))</f>
        <v/>
      </c>
      <c r="F72" s="31" t="str">
        <f t="shared" ref="F72:U72" si="6">IF(OR(MIN(F$38:F$67)&gt;$A8*$AC$3,SUM(F$38:F$67)=0),"",(LOG10(($A8*$AC$3)/INDEX(F$38:F$67,MATCH($A8*$AC$3,F$38:F$67)))/LOG10(INDEX(F$38:F$67,MATCH($A8*$AC$3,F$38:F$67))/INDEX(F$38:F$67,1+MATCH($A8*$AC$3,F$38:F$67))))*(INDEX($A$38:$A$67,MATCH($A8*$AC$3,F$38:F$67))-INDEX($A$38:$A$67,1+MATCH($A8*$AC$3,F$38:F$67)))+INDEX($A$38:$A$67,MATCH($A8*$AC$3,F$38:F$67)))</f>
        <v/>
      </c>
      <c r="G72" s="31" t="str">
        <f t="shared" si="6"/>
        <v/>
      </c>
      <c r="H72" s="31" t="str">
        <f t="shared" si="6"/>
        <v/>
      </c>
      <c r="I72" s="31" t="str">
        <f t="shared" si="6"/>
        <v/>
      </c>
      <c r="J72" s="31" t="str">
        <f t="shared" si="6"/>
        <v/>
      </c>
      <c r="K72" s="31" t="str">
        <f t="shared" si="6"/>
        <v/>
      </c>
      <c r="L72" s="31" t="str">
        <f t="shared" si="6"/>
        <v/>
      </c>
      <c r="M72" s="31" t="str">
        <f t="shared" si="6"/>
        <v/>
      </c>
      <c r="N72" s="31" t="str">
        <f t="shared" si="6"/>
        <v/>
      </c>
      <c r="O72" s="31" t="str">
        <f t="shared" si="6"/>
        <v/>
      </c>
      <c r="P72" s="31" t="str">
        <f t="shared" si="6"/>
        <v/>
      </c>
      <c r="Q72" s="31" t="str">
        <f t="shared" si="6"/>
        <v/>
      </c>
      <c r="R72" s="31" t="str">
        <f t="shared" si="6"/>
        <v/>
      </c>
      <c r="S72" s="31" t="str">
        <f t="shared" si="6"/>
        <v/>
      </c>
      <c r="T72" s="31" t="str">
        <f t="shared" si="6"/>
        <v/>
      </c>
      <c r="U72" s="31" t="str">
        <f t="shared" si="6"/>
        <v/>
      </c>
    </row>
    <row r="73" spans="1:43">
      <c r="D73" s="18"/>
      <c r="E73" s="18"/>
      <c r="F73" s="18"/>
      <c r="G73" s="18"/>
      <c r="H73" s="18"/>
      <c r="I73" s="18"/>
      <c r="R73" s="36"/>
      <c r="S73" s="36"/>
    </row>
    <row r="74" spans="1:43" ht="26.25">
      <c r="A74" s="201" t="s">
        <v>23</v>
      </c>
      <c r="B74" s="202"/>
      <c r="C74" s="202"/>
      <c r="D74" s="202"/>
      <c r="E74" s="202"/>
      <c r="F74" s="202"/>
      <c r="G74" s="202"/>
      <c r="H74" s="202"/>
      <c r="I74" s="202"/>
      <c r="J74" s="202"/>
      <c r="K74" s="202"/>
      <c r="L74" s="202"/>
      <c r="M74" s="202"/>
      <c r="N74" s="202"/>
      <c r="O74" s="202"/>
      <c r="P74" s="202"/>
      <c r="Q74" s="202"/>
      <c r="R74" s="202"/>
      <c r="S74" s="202"/>
      <c r="T74" s="202"/>
      <c r="U74" s="202"/>
    </row>
    <row r="75" spans="1:43" ht="48.75" customHeight="1">
      <c r="A75" s="11" t="s">
        <v>5</v>
      </c>
      <c r="B75" s="43" t="s">
        <v>6</v>
      </c>
      <c r="C75" s="43" t="s">
        <v>137</v>
      </c>
      <c r="D75" s="43" t="s">
        <v>7</v>
      </c>
      <c r="E75" s="43" t="s">
        <v>8</v>
      </c>
      <c r="F75" s="43" t="s">
        <v>9</v>
      </c>
      <c r="G75" s="43" t="s">
        <v>10</v>
      </c>
      <c r="H75" s="43" t="s">
        <v>19</v>
      </c>
      <c r="I75" s="43"/>
      <c r="J75" s="43"/>
      <c r="K75" s="43"/>
      <c r="L75" s="43"/>
      <c r="M75" s="43"/>
      <c r="N75" s="43"/>
      <c r="O75" s="43"/>
      <c r="P75" s="43"/>
      <c r="Q75" s="43"/>
      <c r="R75" s="43"/>
      <c r="S75" s="43"/>
      <c r="T75" s="43"/>
      <c r="U75" s="43"/>
    </row>
    <row r="76" spans="1:43">
      <c r="A76" s="14">
        <v>-6</v>
      </c>
      <c r="B76" s="42">
        <v>16.209876543209877</v>
      </c>
      <c r="C76" s="42">
        <v>26.645928680396601</v>
      </c>
      <c r="D76" s="78"/>
      <c r="E76" s="141">
        <f>IFERROR(H38/I38, "")</f>
        <v>15.629132011089785</v>
      </c>
      <c r="F76" s="42">
        <v>21.24692932622569</v>
      </c>
      <c r="G76" s="42">
        <v>5.5304698447196117</v>
      </c>
      <c r="H76" s="80"/>
      <c r="I76" s="80"/>
      <c r="J76" s="80"/>
      <c r="K76" s="80"/>
      <c r="L76" s="8"/>
      <c r="M76" s="8"/>
      <c r="N76" s="42"/>
      <c r="O76" s="42"/>
      <c r="P76" s="38"/>
      <c r="Q76" s="38"/>
      <c r="R76" s="38"/>
      <c r="S76" s="38"/>
      <c r="T76" s="38"/>
      <c r="U76" s="38"/>
    </row>
    <row r="77" spans="1:43">
      <c r="A77" s="14">
        <f>A76+1</f>
        <v>-5</v>
      </c>
      <c r="B77" s="42">
        <v>8.2765957446808507</v>
      </c>
      <c r="C77" s="42">
        <v>21.936361888784035</v>
      </c>
      <c r="D77" s="80"/>
      <c r="E77" s="141">
        <f t="shared" ref="E77:E98" si="7">IFERROR(H39/I39, "")</f>
        <v>6.6646984872841184</v>
      </c>
      <c r="F77" s="80">
        <v>5.5428053967155737</v>
      </c>
      <c r="G77" s="80">
        <v>3.619259916281512</v>
      </c>
      <c r="H77" s="141">
        <v>4.4326265060240999</v>
      </c>
      <c r="I77" s="80"/>
      <c r="J77" s="80"/>
      <c r="K77" s="80"/>
      <c r="L77" s="8"/>
      <c r="M77" s="8"/>
      <c r="N77" s="39"/>
      <c r="O77" s="39"/>
      <c r="P77" s="38"/>
      <c r="Q77" s="38"/>
      <c r="R77" s="38"/>
      <c r="S77" s="38"/>
      <c r="T77" s="38"/>
      <c r="U77" s="38"/>
    </row>
    <row r="78" spans="1:43">
      <c r="A78" s="14">
        <f t="shared" ref="A78:A105" si="8">A77+1</f>
        <v>-4</v>
      </c>
      <c r="B78" s="42">
        <v>5.1274509803921564</v>
      </c>
      <c r="C78" s="42">
        <v>10.501297369056239</v>
      </c>
      <c r="D78" s="80"/>
      <c r="E78" s="141">
        <f t="shared" si="7"/>
        <v>5.3086773256976496</v>
      </c>
      <c r="F78" s="80">
        <v>3.7839946834737495</v>
      </c>
      <c r="G78" s="80">
        <v>2.6023646215039604</v>
      </c>
      <c r="H78" s="141">
        <v>2.48617075471698</v>
      </c>
      <c r="I78" s="80"/>
      <c r="J78" s="80"/>
      <c r="K78" s="80"/>
      <c r="L78" s="8"/>
      <c r="M78" s="8"/>
      <c r="N78" s="39"/>
      <c r="O78" s="39"/>
      <c r="P78" s="38"/>
      <c r="Q78" s="38"/>
      <c r="R78" s="38"/>
      <c r="S78" s="38"/>
      <c r="T78" s="38"/>
      <c r="U78" s="38"/>
    </row>
    <row r="79" spans="1:43">
      <c r="A79" s="14">
        <f t="shared" si="8"/>
        <v>-3</v>
      </c>
      <c r="B79" s="47">
        <v>3.1611391823610475</v>
      </c>
      <c r="C79" s="47">
        <v>4.6583327742618392</v>
      </c>
      <c r="D79" s="80"/>
      <c r="E79" s="141">
        <f t="shared" si="7"/>
        <v>4.070022776943433</v>
      </c>
      <c r="F79" s="80">
        <v>1.9673105497771173</v>
      </c>
      <c r="G79" s="80">
        <v>1.9581791646925202</v>
      </c>
      <c r="H79" s="141">
        <v>1.77773076923077</v>
      </c>
      <c r="I79" s="80"/>
      <c r="J79" s="80"/>
      <c r="K79" s="80"/>
      <c r="L79" s="8"/>
      <c r="M79" s="8"/>
      <c r="N79" s="39"/>
      <c r="O79" s="39"/>
      <c r="P79" s="38"/>
      <c r="Q79" s="38"/>
      <c r="R79" s="38"/>
      <c r="S79" s="38"/>
      <c r="T79" s="38"/>
      <c r="U79" s="38"/>
    </row>
    <row r="80" spans="1:43" ht="15">
      <c r="A80" s="14">
        <f t="shared" si="8"/>
        <v>-2</v>
      </c>
      <c r="B80" s="48">
        <v>2.1647849738273632</v>
      </c>
      <c r="C80" s="48">
        <v>2.6161834190050217</v>
      </c>
      <c r="D80" s="80"/>
      <c r="E80" s="141">
        <f t="shared" si="7"/>
        <v>2.2582989096447306</v>
      </c>
      <c r="F80" s="80">
        <v>1.4308051468592216</v>
      </c>
      <c r="G80" s="80">
        <v>1.6114507616838731</v>
      </c>
      <c r="H80" s="141">
        <v>1.4446877040261199</v>
      </c>
      <c r="I80" s="80"/>
      <c r="J80" s="80"/>
      <c r="K80" s="80"/>
      <c r="L80" s="8"/>
      <c r="M80" s="8"/>
      <c r="N80" s="39"/>
      <c r="O80" s="39"/>
      <c r="P80" s="38"/>
      <c r="Q80" s="38"/>
      <c r="R80" s="38"/>
      <c r="S80" s="38"/>
      <c r="T80" s="38"/>
      <c r="U80" s="38"/>
    </row>
    <row r="81" spans="1:21">
      <c r="A81" s="14">
        <f t="shared" si="8"/>
        <v>-1</v>
      </c>
      <c r="B81" s="49">
        <v>1.7167374564038813</v>
      </c>
      <c r="C81" s="49">
        <v>1.8364903310220753</v>
      </c>
      <c r="D81" s="80"/>
      <c r="E81" s="141">
        <f t="shared" si="7"/>
        <v>1.7869478079896912</v>
      </c>
      <c r="F81" s="80">
        <v>1.3233810871417242</v>
      </c>
      <c r="G81" s="80">
        <v>1.4745066495904011</v>
      </c>
      <c r="H81" s="141">
        <v>1.3261989795918401</v>
      </c>
      <c r="I81" s="80"/>
      <c r="J81" s="80"/>
      <c r="K81" s="80"/>
      <c r="L81" s="8"/>
      <c r="M81" s="8"/>
      <c r="N81" s="39"/>
      <c r="O81" s="39"/>
      <c r="P81" s="38"/>
      <c r="Q81" s="38"/>
      <c r="R81" s="38"/>
      <c r="S81" s="38"/>
      <c r="T81" s="38"/>
      <c r="U81" s="38"/>
    </row>
    <row r="82" spans="1:21">
      <c r="A82" s="14">
        <f t="shared" si="8"/>
        <v>0</v>
      </c>
      <c r="B82" s="49">
        <v>1.5532320412326859</v>
      </c>
      <c r="C82" s="49">
        <v>1.5021875718573852</v>
      </c>
      <c r="D82" s="80"/>
      <c r="E82" s="141">
        <f t="shared" si="7"/>
        <v>1.6827810092955768</v>
      </c>
      <c r="F82" s="80">
        <v>1.273023659422571</v>
      </c>
      <c r="G82" s="80">
        <v>1.4231632657638751</v>
      </c>
      <c r="H82" s="141">
        <v>1.29327929292929</v>
      </c>
      <c r="I82" s="80"/>
      <c r="J82" s="80"/>
      <c r="K82" s="80"/>
      <c r="L82" s="8"/>
      <c r="M82" s="8"/>
      <c r="N82" s="39"/>
      <c r="O82" s="39"/>
      <c r="P82" s="38"/>
      <c r="Q82" s="38"/>
      <c r="R82" s="38"/>
      <c r="S82" s="38"/>
      <c r="T82" s="38"/>
      <c r="U82" s="38"/>
    </row>
    <row r="83" spans="1:21">
      <c r="A83" s="14">
        <f t="shared" si="8"/>
        <v>1</v>
      </c>
      <c r="B83" s="49">
        <v>1.4927953242666068</v>
      </c>
      <c r="C83" s="49">
        <v>1.3997688247241198</v>
      </c>
      <c r="D83" s="80"/>
      <c r="E83" s="141">
        <f t="shared" si="7"/>
        <v>1.4405208890372219</v>
      </c>
      <c r="F83" s="80">
        <v>1.2409929228842496</v>
      </c>
      <c r="G83" s="80">
        <v>1.4443329962315938</v>
      </c>
      <c r="H83" s="141">
        <v>1.3113377829367401</v>
      </c>
      <c r="I83" s="80"/>
      <c r="J83" s="80"/>
      <c r="K83" s="80"/>
      <c r="L83" s="8"/>
      <c r="M83" s="8"/>
      <c r="N83" s="39"/>
      <c r="O83" s="39"/>
      <c r="P83" s="38"/>
      <c r="Q83" s="38"/>
      <c r="R83" s="38"/>
      <c r="S83" s="38"/>
      <c r="T83" s="38"/>
      <c r="U83" s="38"/>
    </row>
    <row r="84" spans="1:21">
      <c r="A84" s="14">
        <f t="shared" si="8"/>
        <v>2</v>
      </c>
      <c r="B84" s="49">
        <v>1.5216622629779299</v>
      </c>
      <c r="C84" s="49">
        <v>1.4300328835076894</v>
      </c>
      <c r="D84" s="80"/>
      <c r="E84" s="141">
        <f t="shared" si="7"/>
        <v>1.4590092070878276</v>
      </c>
      <c r="F84" s="80">
        <v>1.2466395417046292</v>
      </c>
      <c r="G84" s="80">
        <v>1.4964854617346135</v>
      </c>
      <c r="H84" s="141">
        <v>1.3983332066869301</v>
      </c>
      <c r="I84" s="80"/>
      <c r="J84" s="80"/>
      <c r="K84" s="80"/>
      <c r="L84" s="8"/>
      <c r="M84" s="8"/>
      <c r="N84" s="39"/>
      <c r="O84" s="39"/>
      <c r="P84" s="38"/>
      <c r="Q84" s="38"/>
      <c r="R84" s="38"/>
      <c r="S84" s="38"/>
      <c r="T84" s="38"/>
      <c r="U84" s="38"/>
    </row>
    <row r="85" spans="1:21">
      <c r="A85" s="14">
        <f t="shared" si="8"/>
        <v>3</v>
      </c>
      <c r="B85" s="49">
        <v>1.6028377270864635</v>
      </c>
      <c r="C85" s="49">
        <v>1.5097648923220615</v>
      </c>
      <c r="D85" s="80"/>
      <c r="E85" s="141">
        <f t="shared" si="7"/>
        <v>1.5515076525695439</v>
      </c>
      <c r="F85" s="80">
        <v>1.3925878344411551</v>
      </c>
      <c r="G85" s="80">
        <v>1.5099080438791761</v>
      </c>
      <c r="H85" s="141">
        <v>1.44832203947368</v>
      </c>
      <c r="I85" s="80"/>
      <c r="J85" s="80"/>
      <c r="K85" s="80"/>
      <c r="L85" s="8"/>
      <c r="M85" s="8"/>
      <c r="N85" s="39"/>
      <c r="O85" s="39"/>
      <c r="P85" s="38"/>
      <c r="Q85" s="38"/>
      <c r="R85" s="38"/>
      <c r="S85" s="38"/>
      <c r="T85" s="38"/>
      <c r="U85" s="38"/>
    </row>
    <row r="86" spans="1:21">
      <c r="A86" s="14">
        <f t="shared" si="8"/>
        <v>4</v>
      </c>
      <c r="B86" s="49">
        <v>1.5639267023513095</v>
      </c>
      <c r="C86" s="49">
        <v>1.5359312508413865</v>
      </c>
      <c r="D86" s="80"/>
      <c r="E86" s="141">
        <f t="shared" si="7"/>
        <v>1.5477253275369334</v>
      </c>
      <c r="F86" s="80">
        <v>1.4773754381779749</v>
      </c>
      <c r="G86" s="80">
        <v>1.4595740165329767</v>
      </c>
      <c r="H86" s="141">
        <v>1.41327943454686</v>
      </c>
      <c r="I86" s="80"/>
      <c r="J86" s="80"/>
      <c r="K86" s="80"/>
      <c r="L86" s="8"/>
      <c r="M86" s="8"/>
      <c r="N86" s="39"/>
      <c r="O86" s="39"/>
      <c r="P86" s="38"/>
      <c r="Q86" s="38"/>
      <c r="R86" s="38"/>
      <c r="S86" s="38"/>
      <c r="T86" s="38"/>
      <c r="U86" s="38"/>
    </row>
    <row r="87" spans="1:21">
      <c r="A87" s="14">
        <f t="shared" si="8"/>
        <v>5</v>
      </c>
      <c r="B87" s="49">
        <v>1.4464410488984984</v>
      </c>
      <c r="C87" s="49">
        <v>1.4430896363874253</v>
      </c>
      <c r="D87" s="80"/>
      <c r="E87" s="141">
        <f t="shared" si="7"/>
        <v>1.4723787667202974</v>
      </c>
      <c r="F87" s="80">
        <v>1.3540682634897996</v>
      </c>
      <c r="G87" s="80">
        <v>1.3722359502422592</v>
      </c>
      <c r="H87" s="141">
        <v>1.3191240614334501</v>
      </c>
      <c r="I87" s="80"/>
      <c r="J87" s="80"/>
      <c r="K87" s="80"/>
      <c r="L87" s="8"/>
      <c r="M87" s="8"/>
      <c r="N87" s="39"/>
      <c r="O87" s="39"/>
      <c r="P87" s="38"/>
      <c r="Q87" s="38"/>
      <c r="R87" s="38"/>
      <c r="S87" s="38"/>
      <c r="T87" s="38"/>
      <c r="U87" s="38"/>
    </row>
    <row r="88" spans="1:21">
      <c r="A88" s="14">
        <f t="shared" si="8"/>
        <v>6</v>
      </c>
      <c r="B88" s="49">
        <v>1.3245660865335565</v>
      </c>
      <c r="C88" s="49">
        <v>1.3155867264347363</v>
      </c>
      <c r="D88" s="80"/>
      <c r="E88" s="141">
        <f t="shared" si="7"/>
        <v>1.3656859807995707</v>
      </c>
      <c r="F88" s="80">
        <v>1.2096856571852275</v>
      </c>
      <c r="G88" s="80">
        <v>1.2389892178097244</v>
      </c>
      <c r="H88" s="141">
        <v>1.22394386019177</v>
      </c>
      <c r="I88" s="80"/>
      <c r="J88" s="80"/>
      <c r="K88" s="80"/>
      <c r="L88" s="8"/>
      <c r="M88" s="8"/>
      <c r="N88" s="39"/>
      <c r="O88" s="39"/>
      <c r="P88" s="38"/>
      <c r="Q88" s="38"/>
      <c r="R88" s="38"/>
      <c r="S88" s="38"/>
      <c r="T88" s="38"/>
      <c r="U88" s="38"/>
    </row>
    <row r="89" spans="1:21" ht="14.25">
      <c r="A89" s="14">
        <f t="shared" si="8"/>
        <v>7</v>
      </c>
      <c r="B89" s="50">
        <v>1.2108092934876489</v>
      </c>
      <c r="C89" s="50">
        <v>1.1938258959496504</v>
      </c>
      <c r="D89" s="80"/>
      <c r="E89" s="141">
        <f t="shared" si="7"/>
        <v>1.2649808413264836</v>
      </c>
      <c r="F89" s="80">
        <v>1.0942059416914165</v>
      </c>
      <c r="G89" s="80">
        <v>1.150323563687887</v>
      </c>
      <c r="H89" s="141">
        <v>1.1400457786651499</v>
      </c>
      <c r="I89" s="80"/>
      <c r="J89" s="80"/>
      <c r="K89" s="80"/>
      <c r="L89" s="8"/>
      <c r="M89" s="8"/>
      <c r="N89" s="39"/>
      <c r="O89" s="39"/>
      <c r="P89" s="38"/>
      <c r="Q89" s="38"/>
      <c r="R89" s="38"/>
      <c r="S89" s="38"/>
      <c r="T89" s="38"/>
      <c r="U89" s="38"/>
    </row>
    <row r="90" spans="1:21">
      <c r="A90" s="14">
        <f t="shared" si="8"/>
        <v>8</v>
      </c>
      <c r="B90" s="49">
        <v>1.1273201827034083</v>
      </c>
      <c r="C90" s="49">
        <v>1.112826753745932</v>
      </c>
      <c r="D90" s="80"/>
      <c r="E90" s="141">
        <f t="shared" si="7"/>
        <v>1.1537811598826906</v>
      </c>
      <c r="F90" s="80">
        <v>1.0304896044289305</v>
      </c>
      <c r="G90" s="80">
        <v>1.0872828348351578</v>
      </c>
      <c r="H90" s="141">
        <v>1.08229568218733</v>
      </c>
      <c r="I90" s="80"/>
      <c r="J90" s="80"/>
      <c r="K90" s="80"/>
      <c r="L90" s="8"/>
      <c r="M90" s="8"/>
      <c r="N90" s="39"/>
      <c r="O90" s="39"/>
      <c r="P90" s="38"/>
      <c r="Q90" s="38"/>
      <c r="R90" s="38"/>
      <c r="S90" s="38"/>
      <c r="T90" s="38"/>
      <c r="U90" s="38"/>
    </row>
    <row r="91" spans="1:21">
      <c r="A91" s="14">
        <f t="shared" si="8"/>
        <v>9</v>
      </c>
      <c r="B91" s="49">
        <v>1.0698695362346444</v>
      </c>
      <c r="C91" s="49">
        <v>1.0625070930481824</v>
      </c>
      <c r="D91" s="80"/>
      <c r="E91" s="141">
        <f t="shared" si="7"/>
        <v>1.0991579372688018</v>
      </c>
      <c r="F91" s="80">
        <v>1.0094788146996383</v>
      </c>
      <c r="G91" s="80">
        <v>1.0473214065631349</v>
      </c>
      <c r="H91" s="141">
        <v>1.0496062992126001</v>
      </c>
      <c r="I91" s="80"/>
      <c r="J91" s="80"/>
      <c r="K91" s="80"/>
      <c r="L91" s="8"/>
      <c r="M91" s="8"/>
      <c r="N91" s="39"/>
      <c r="O91" s="39"/>
      <c r="P91" s="38"/>
      <c r="Q91" s="38"/>
      <c r="R91" s="42"/>
      <c r="S91" s="42"/>
      <c r="T91" s="42"/>
      <c r="U91" s="42"/>
    </row>
    <row r="92" spans="1:21">
      <c r="A92" s="14">
        <f t="shared" si="8"/>
        <v>10</v>
      </c>
      <c r="B92" s="49">
        <v>1.0362967199203041</v>
      </c>
      <c r="C92" s="49">
        <v>1.0305867531808328</v>
      </c>
      <c r="D92" s="80"/>
      <c r="E92" s="141">
        <f t="shared" si="7"/>
        <v>1.052373865926437</v>
      </c>
      <c r="F92" s="80">
        <v>1.0008596752996513</v>
      </c>
      <c r="G92" s="80">
        <v>1.0258748762873251</v>
      </c>
      <c r="H92" s="141">
        <v>1.02407170294494</v>
      </c>
      <c r="I92" s="80"/>
      <c r="J92" s="80"/>
      <c r="K92" s="80"/>
      <c r="L92" s="8"/>
      <c r="M92" s="8"/>
      <c r="N92" s="39"/>
      <c r="O92" s="39"/>
      <c r="P92" s="38"/>
      <c r="Q92" s="38"/>
      <c r="R92" s="42"/>
      <c r="S92" s="42"/>
      <c r="T92" s="42"/>
      <c r="U92" s="42"/>
    </row>
    <row r="93" spans="1:21">
      <c r="A93" s="14">
        <f t="shared" si="8"/>
        <v>11</v>
      </c>
      <c r="B93" s="49">
        <v>1.0189002657283042</v>
      </c>
      <c r="C93" s="49">
        <v>1.015870209097741</v>
      </c>
      <c r="D93" s="80"/>
      <c r="E93" s="141">
        <f t="shared" si="7"/>
        <v>1.0284631471581869</v>
      </c>
      <c r="F93" s="80">
        <v>1.0003654284895951</v>
      </c>
      <c r="G93" s="80">
        <v>1.0127925214579891</v>
      </c>
      <c r="H93" s="141">
        <v>1.0101035615054299</v>
      </c>
      <c r="I93" s="80"/>
      <c r="J93" s="80"/>
      <c r="K93" s="80"/>
      <c r="L93" s="8"/>
      <c r="M93" s="8"/>
      <c r="N93" s="39"/>
      <c r="O93" s="39"/>
      <c r="P93" s="38"/>
      <c r="Q93" s="38"/>
      <c r="R93" s="42"/>
      <c r="S93" s="42"/>
      <c r="T93" s="42"/>
      <c r="U93" s="42"/>
    </row>
    <row r="94" spans="1:21">
      <c r="A94" s="14">
        <f t="shared" si="8"/>
        <v>12</v>
      </c>
      <c r="B94" s="49">
        <v>1.0085461645495759</v>
      </c>
      <c r="C94" s="49">
        <v>1.0077340137139212</v>
      </c>
      <c r="D94" s="80"/>
      <c r="E94" s="141">
        <f t="shared" si="7"/>
        <v>1.0162116024653902</v>
      </c>
      <c r="F94" s="80">
        <v>1.0001481145023847</v>
      </c>
      <c r="G94" s="80">
        <v>1.0058481166632509</v>
      </c>
      <c r="H94" s="141">
        <v>1.0047738693467301</v>
      </c>
      <c r="I94" s="80"/>
      <c r="J94" s="80"/>
      <c r="K94" s="80"/>
      <c r="L94" s="8"/>
      <c r="M94" s="8"/>
      <c r="N94" s="39"/>
      <c r="O94" s="39"/>
      <c r="P94" s="38"/>
      <c r="Q94" s="38"/>
      <c r="R94" s="42"/>
      <c r="S94" s="42"/>
      <c r="T94" s="42"/>
      <c r="U94" s="42"/>
    </row>
    <row r="95" spans="1:21">
      <c r="A95" s="14">
        <f t="shared" si="8"/>
        <v>13</v>
      </c>
      <c r="B95" s="49">
        <v>1.0045871559633028</v>
      </c>
      <c r="C95" s="49">
        <v>1.0036727482082946</v>
      </c>
      <c r="D95" s="80"/>
      <c r="E95" s="141">
        <f t="shared" si="7"/>
        <v>1.0086204189024626</v>
      </c>
      <c r="F95" s="80">
        <v>1.000049366626186</v>
      </c>
      <c r="G95" s="80"/>
      <c r="H95" s="141">
        <v>1.0020045101478301</v>
      </c>
      <c r="I95" s="80"/>
      <c r="J95" s="80"/>
      <c r="K95" s="80"/>
      <c r="L95" s="8"/>
      <c r="M95" s="8"/>
      <c r="N95" s="39"/>
      <c r="O95" s="39"/>
      <c r="P95" s="38"/>
      <c r="Q95" s="38"/>
      <c r="R95" s="42"/>
      <c r="S95" s="42"/>
      <c r="T95" s="42"/>
      <c r="U95" s="42"/>
    </row>
    <row r="96" spans="1:21">
      <c r="A96" s="14">
        <f t="shared" si="8"/>
        <v>14</v>
      </c>
      <c r="B96" s="49">
        <v>1.0015690329942677</v>
      </c>
      <c r="C96" s="49">
        <v>1.0012278686576623</v>
      </c>
      <c r="D96" s="80"/>
      <c r="E96" s="141">
        <f t="shared" si="7"/>
        <v>1.0024719425392628</v>
      </c>
      <c r="F96" s="80">
        <v>1</v>
      </c>
      <c r="G96" s="80"/>
      <c r="H96" s="141">
        <v>1.0005003752814601</v>
      </c>
      <c r="I96" s="80"/>
      <c r="J96" s="80"/>
      <c r="K96" s="80"/>
      <c r="L96" s="10"/>
      <c r="M96" s="10"/>
      <c r="N96" s="39"/>
      <c r="O96" s="39"/>
      <c r="P96" s="38"/>
      <c r="Q96" s="38"/>
      <c r="R96" s="42"/>
      <c r="S96" s="42"/>
      <c r="T96" s="42"/>
      <c r="U96" s="42"/>
    </row>
    <row r="97" spans="1:21">
      <c r="A97" s="14">
        <f t="shared" si="8"/>
        <v>15</v>
      </c>
      <c r="B97" s="49">
        <v>1.0007928165475957</v>
      </c>
      <c r="C97" s="49">
        <v>1.0003165809259993</v>
      </c>
      <c r="D97" s="80"/>
      <c r="E97" s="141">
        <f t="shared" si="7"/>
        <v>1.0010751524505006</v>
      </c>
      <c r="F97" s="80">
        <v>1</v>
      </c>
      <c r="G97" s="80"/>
      <c r="H97" s="141">
        <v>1</v>
      </c>
      <c r="I97" s="80"/>
      <c r="J97" s="80"/>
      <c r="K97" s="80"/>
      <c r="L97" s="42"/>
      <c r="M97" s="42"/>
      <c r="N97" s="39"/>
      <c r="O97" s="39"/>
      <c r="P97" s="38"/>
      <c r="Q97" s="38"/>
      <c r="R97" s="42"/>
      <c r="S97" s="42"/>
      <c r="T97" s="42"/>
      <c r="U97" s="42"/>
    </row>
    <row r="98" spans="1:21" ht="15">
      <c r="A98" s="14">
        <f t="shared" si="8"/>
        <v>16</v>
      </c>
      <c r="B98" s="48">
        <v>1.0004541568711263</v>
      </c>
      <c r="C98" s="48">
        <v>1.0000989100116713</v>
      </c>
      <c r="D98" s="80"/>
      <c r="E98" s="141">
        <f t="shared" si="7"/>
        <v>1.0013937893124778</v>
      </c>
      <c r="F98" s="80">
        <v>1</v>
      </c>
      <c r="G98" s="80"/>
      <c r="H98" s="141">
        <v>1</v>
      </c>
      <c r="I98" s="80"/>
      <c r="J98" s="80"/>
      <c r="K98" s="80"/>
      <c r="L98" s="8"/>
      <c r="M98" s="8"/>
      <c r="N98" s="39"/>
      <c r="O98" s="39"/>
      <c r="P98" s="38"/>
      <c r="Q98" s="38"/>
      <c r="R98" s="42"/>
      <c r="S98" s="42"/>
      <c r="T98" s="42"/>
      <c r="U98" s="42"/>
    </row>
    <row r="99" spans="1:21" ht="15">
      <c r="A99" s="14">
        <f t="shared" si="8"/>
        <v>17</v>
      </c>
      <c r="B99" s="45">
        <v>1</v>
      </c>
      <c r="C99" s="45"/>
      <c r="D99" s="78"/>
      <c r="E99" s="79"/>
      <c r="F99" s="80"/>
      <c r="G99" s="42"/>
      <c r="H99" s="141">
        <v>1</v>
      </c>
      <c r="I99" s="80"/>
      <c r="J99" s="42"/>
      <c r="K99" s="42"/>
      <c r="L99" s="42"/>
      <c r="M99" s="42"/>
      <c r="N99" s="39"/>
      <c r="O99" s="39"/>
      <c r="P99" s="38"/>
      <c r="Q99" s="38"/>
      <c r="R99" s="42"/>
      <c r="S99" s="42"/>
      <c r="T99" s="42"/>
      <c r="U99" s="42"/>
    </row>
    <row r="100" spans="1:21">
      <c r="A100" s="14">
        <f t="shared" si="8"/>
        <v>18</v>
      </c>
      <c r="B100" s="42">
        <v>1</v>
      </c>
      <c r="C100" s="42"/>
      <c r="D100" s="78"/>
      <c r="E100" s="79"/>
      <c r="F100" s="80"/>
      <c r="G100" s="42"/>
      <c r="H100" s="141">
        <v>1</v>
      </c>
      <c r="I100" s="80"/>
      <c r="J100" s="42"/>
      <c r="K100" s="42"/>
      <c r="L100" s="38"/>
      <c r="M100" s="38"/>
      <c r="N100" s="42"/>
      <c r="O100" s="42"/>
      <c r="P100" s="38"/>
      <c r="Q100" s="38"/>
      <c r="R100" s="42"/>
      <c r="S100" s="42"/>
      <c r="T100" s="42"/>
      <c r="U100" s="42"/>
    </row>
    <row r="101" spans="1:21">
      <c r="A101" s="14">
        <f t="shared" si="8"/>
        <v>19</v>
      </c>
      <c r="B101" s="42"/>
      <c r="C101" s="42"/>
      <c r="D101" s="78"/>
      <c r="E101" s="79"/>
      <c r="F101" s="80"/>
      <c r="G101" s="42"/>
      <c r="H101" s="141">
        <v>1</v>
      </c>
      <c r="I101" s="80"/>
      <c r="J101" s="42"/>
      <c r="K101" s="42"/>
      <c r="L101" s="38"/>
      <c r="M101" s="38"/>
      <c r="N101" s="42"/>
      <c r="O101" s="42"/>
      <c r="P101" s="38"/>
      <c r="Q101" s="38"/>
      <c r="R101" s="42"/>
      <c r="S101" s="42"/>
      <c r="T101" s="42"/>
      <c r="U101" s="42"/>
    </row>
    <row r="102" spans="1:21">
      <c r="A102" s="14">
        <f t="shared" si="8"/>
        <v>20</v>
      </c>
      <c r="B102" s="42"/>
      <c r="C102" s="42"/>
      <c r="D102" s="42"/>
      <c r="E102" s="42"/>
      <c r="F102" s="42"/>
      <c r="G102" s="42"/>
      <c r="H102" s="141">
        <v>1</v>
      </c>
      <c r="I102" s="80" t="str">
        <f>IFERROR(AD64/AE64,"")</f>
        <v/>
      </c>
      <c r="J102" s="42"/>
      <c r="K102" s="42"/>
      <c r="L102" s="38"/>
      <c r="M102" s="38"/>
      <c r="N102" s="42"/>
      <c r="O102" s="42"/>
      <c r="P102" s="38"/>
      <c r="Q102" s="38"/>
      <c r="R102" s="42"/>
      <c r="S102" s="42"/>
      <c r="T102" s="42"/>
      <c r="U102" s="42"/>
    </row>
    <row r="103" spans="1:21">
      <c r="A103" s="14">
        <f t="shared" si="8"/>
        <v>21</v>
      </c>
      <c r="B103" s="42"/>
      <c r="C103" s="42"/>
      <c r="D103" s="42"/>
      <c r="E103" s="42"/>
      <c r="F103" s="42"/>
      <c r="G103" s="42"/>
      <c r="H103" s="42"/>
      <c r="I103" s="42"/>
      <c r="J103" s="42"/>
      <c r="K103" s="42"/>
      <c r="L103" s="38"/>
      <c r="M103" s="38"/>
      <c r="N103" s="42"/>
      <c r="O103" s="42"/>
      <c r="P103" s="38"/>
      <c r="Q103" s="38"/>
      <c r="R103" s="42"/>
      <c r="S103" s="42"/>
      <c r="T103" s="42"/>
      <c r="U103" s="42"/>
    </row>
    <row r="104" spans="1:21">
      <c r="A104" s="14">
        <f t="shared" si="8"/>
        <v>22</v>
      </c>
      <c r="B104" s="42"/>
      <c r="C104" s="42"/>
      <c r="D104" s="42"/>
      <c r="E104" s="42"/>
      <c r="F104" s="42"/>
      <c r="G104" s="42"/>
      <c r="H104" s="42"/>
      <c r="I104" s="42"/>
      <c r="J104" s="42"/>
      <c r="K104" s="42"/>
      <c r="L104" s="38"/>
      <c r="M104" s="38"/>
      <c r="N104" s="42"/>
      <c r="O104" s="42"/>
      <c r="P104" s="38"/>
      <c r="Q104" s="38"/>
      <c r="R104" s="42"/>
      <c r="S104" s="42"/>
      <c r="T104" s="42"/>
      <c r="U104" s="42"/>
    </row>
    <row r="105" spans="1:21">
      <c r="A105" s="14">
        <f t="shared" si="8"/>
        <v>23</v>
      </c>
      <c r="B105" s="42"/>
      <c r="C105" s="42"/>
      <c r="D105" s="42"/>
      <c r="E105" s="42"/>
      <c r="F105" s="42"/>
      <c r="G105" s="42"/>
      <c r="H105" s="42"/>
      <c r="I105" s="42"/>
      <c r="J105" s="42"/>
      <c r="K105" s="42"/>
      <c r="L105" s="38"/>
      <c r="M105" s="38"/>
      <c r="N105" s="42"/>
      <c r="O105" s="42"/>
      <c r="P105" s="38"/>
      <c r="Q105" s="38"/>
      <c r="R105" s="42"/>
      <c r="S105" s="42"/>
      <c r="T105" s="42"/>
      <c r="U105" s="42"/>
    </row>
    <row r="106" spans="1:21">
      <c r="A106" s="44"/>
      <c r="B106" s="31"/>
      <c r="C106" s="31"/>
      <c r="D106" s="31"/>
      <c r="E106" s="31"/>
      <c r="F106" s="31"/>
      <c r="G106" s="31"/>
      <c r="H106" s="31"/>
      <c r="I106" s="31"/>
      <c r="J106" s="31"/>
      <c r="K106" s="31"/>
      <c r="L106" s="31"/>
      <c r="M106" s="31"/>
      <c r="N106" s="31"/>
      <c r="O106" s="31"/>
      <c r="P106" s="31"/>
      <c r="Q106" s="31"/>
      <c r="R106" s="31"/>
      <c r="S106" s="31"/>
      <c r="T106" s="31"/>
      <c r="U106" s="31"/>
    </row>
    <row r="107" spans="1:21">
      <c r="A107" s="44"/>
      <c r="B107" s="31"/>
      <c r="C107" s="31"/>
      <c r="D107" s="31"/>
      <c r="E107" s="31"/>
      <c r="F107" s="31"/>
      <c r="G107" s="31"/>
      <c r="H107" s="31"/>
      <c r="I107" s="31"/>
      <c r="J107" s="31"/>
      <c r="K107" s="31"/>
      <c r="L107" s="31"/>
      <c r="M107" s="31"/>
      <c r="N107" s="31"/>
      <c r="O107" s="31"/>
      <c r="P107" s="31"/>
      <c r="Q107" s="31"/>
      <c r="R107" s="31"/>
      <c r="S107" s="31"/>
      <c r="T107" s="31"/>
      <c r="U107" s="31"/>
    </row>
    <row r="108" spans="1:21">
      <c r="A108" s="44"/>
      <c r="B108" s="31"/>
      <c r="C108" s="31"/>
      <c r="D108" s="31"/>
      <c r="E108" s="31"/>
      <c r="F108" s="31"/>
      <c r="G108" s="31"/>
      <c r="H108" s="31"/>
      <c r="I108" s="31"/>
      <c r="J108" s="31"/>
      <c r="K108" s="31"/>
      <c r="L108" s="31"/>
      <c r="M108" s="31"/>
      <c r="N108" s="31"/>
      <c r="O108" s="31"/>
      <c r="P108" s="31"/>
      <c r="Q108" s="31"/>
      <c r="R108" s="31"/>
      <c r="S108" s="31"/>
      <c r="T108" s="31"/>
      <c r="U108" s="31"/>
    </row>
    <row r="109" spans="1:21">
      <c r="A109" s="44"/>
      <c r="B109" s="31"/>
      <c r="C109" s="31"/>
      <c r="D109" s="31"/>
      <c r="E109" s="31"/>
      <c r="F109" s="31"/>
      <c r="G109" s="31"/>
      <c r="H109" s="31"/>
      <c r="I109" s="31"/>
      <c r="J109" s="31"/>
      <c r="K109" s="31"/>
      <c r="L109" s="31"/>
      <c r="M109" s="31"/>
      <c r="N109" s="31"/>
      <c r="O109" s="31"/>
      <c r="P109" s="31"/>
      <c r="Q109" s="31"/>
      <c r="R109" s="31"/>
      <c r="S109" s="31"/>
      <c r="T109" s="31"/>
      <c r="U109" s="31"/>
    </row>
    <row r="110" spans="1:21">
      <c r="D110" s="22"/>
      <c r="E110" s="22"/>
      <c r="F110" s="22"/>
      <c r="G110" s="22"/>
      <c r="H110" s="22"/>
      <c r="I110" s="22"/>
    </row>
    <row r="111" spans="1:21">
      <c r="D111" s="22"/>
      <c r="E111" s="22"/>
      <c r="F111" s="22"/>
      <c r="G111" s="22"/>
      <c r="H111" s="22"/>
      <c r="I111" s="22"/>
      <c r="J111" s="23"/>
      <c r="K111" s="23"/>
    </row>
    <row r="113" spans="2:21">
      <c r="J113" s="23"/>
      <c r="K113" s="23"/>
    </row>
    <row r="114" spans="2:21">
      <c r="N114" s="24"/>
      <c r="O114" s="24"/>
    </row>
    <row r="115" spans="2:21">
      <c r="J115" s="16"/>
      <c r="K115" s="16"/>
      <c r="N115" s="24"/>
      <c r="O115" s="24"/>
    </row>
    <row r="116" spans="2:21">
      <c r="N116" s="24"/>
      <c r="O116" s="24"/>
    </row>
    <row r="117" spans="2:21">
      <c r="D117" s="25"/>
      <c r="E117" s="25"/>
      <c r="F117" s="25"/>
      <c r="G117" s="25"/>
      <c r="H117" s="25"/>
      <c r="I117" s="25"/>
      <c r="J117" s="26"/>
      <c r="K117" s="26"/>
      <c r="N117" s="24"/>
      <c r="O117" s="24"/>
    </row>
    <row r="118" spans="2:21">
      <c r="D118" s="25"/>
      <c r="E118" s="25"/>
      <c r="F118" s="25"/>
      <c r="G118" s="25"/>
      <c r="H118" s="25"/>
      <c r="I118" s="25"/>
      <c r="J118" s="23"/>
      <c r="K118" s="23"/>
      <c r="N118" s="24"/>
      <c r="O118" s="24"/>
    </row>
    <row r="119" spans="2:21">
      <c r="D119" s="25"/>
      <c r="E119" s="25"/>
      <c r="F119" s="25"/>
      <c r="G119" s="25"/>
      <c r="H119" s="25"/>
      <c r="I119" s="25"/>
      <c r="J119" s="23"/>
      <c r="K119" s="23"/>
      <c r="N119" s="24"/>
      <c r="O119" s="24"/>
    </row>
    <row r="120" spans="2:21">
      <c r="D120" s="25"/>
      <c r="E120" s="25"/>
      <c r="F120" s="25"/>
      <c r="G120" s="25"/>
      <c r="H120" s="25"/>
      <c r="I120" s="25"/>
      <c r="J120" s="23"/>
      <c r="K120" s="23"/>
      <c r="N120" s="24"/>
      <c r="O120" s="24"/>
    </row>
    <row r="121" spans="2:21">
      <c r="D121" s="25"/>
      <c r="E121" s="25"/>
      <c r="F121" s="25"/>
      <c r="G121" s="25"/>
      <c r="H121" s="25"/>
      <c r="I121" s="25"/>
      <c r="J121" s="23"/>
      <c r="K121" s="23"/>
      <c r="N121" s="24"/>
      <c r="O121" s="24"/>
    </row>
    <row r="122" spans="2:21">
      <c r="D122" s="25"/>
      <c r="E122" s="25"/>
      <c r="F122" s="25"/>
      <c r="G122" s="25"/>
      <c r="H122" s="25"/>
      <c r="I122" s="25"/>
      <c r="J122" s="23"/>
      <c r="K122" s="23"/>
      <c r="N122" s="24"/>
      <c r="O122" s="24"/>
    </row>
    <row r="123" spans="2:21">
      <c r="D123" s="25"/>
      <c r="E123" s="25"/>
      <c r="F123" s="25"/>
      <c r="G123" s="25"/>
      <c r="H123" s="25"/>
      <c r="I123" s="25"/>
      <c r="J123" s="23"/>
      <c r="K123" s="23"/>
      <c r="N123" s="24"/>
      <c r="O123" s="24"/>
    </row>
    <row r="124" spans="2:21">
      <c r="D124" s="25"/>
      <c r="E124" s="25"/>
      <c r="F124" s="25"/>
      <c r="G124" s="25"/>
      <c r="H124" s="25"/>
      <c r="I124" s="25"/>
      <c r="N124" s="27"/>
      <c r="O124" s="27"/>
    </row>
    <row r="125" spans="2:21">
      <c r="B125" s="28"/>
      <c r="C125" s="28"/>
      <c r="D125" s="25"/>
      <c r="E125" s="25"/>
      <c r="F125" s="25"/>
      <c r="G125" s="25"/>
      <c r="H125" s="25"/>
      <c r="I125" s="25"/>
      <c r="L125" s="28"/>
      <c r="M125" s="28"/>
      <c r="R125" s="28"/>
      <c r="S125" s="28"/>
      <c r="T125" s="28"/>
      <c r="U125" s="28"/>
    </row>
  </sheetData>
  <mergeCells count="12">
    <mergeCell ref="T36:U36"/>
    <mergeCell ref="A74:U74"/>
    <mergeCell ref="A33:U33"/>
    <mergeCell ref="B36:C36"/>
    <mergeCell ref="D36:E36"/>
    <mergeCell ref="F36:G36"/>
    <mergeCell ref="H36:I36"/>
    <mergeCell ref="J36:K36"/>
    <mergeCell ref="L36:M36"/>
    <mergeCell ref="N36:O36"/>
    <mergeCell ref="P36:Q36"/>
    <mergeCell ref="R36:S36"/>
  </mergeCells>
  <phoneticPr fontId="7" type="noConversion"/>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10"/>
  <sheetViews>
    <sheetView zoomScale="85" zoomScaleNormal="85" workbookViewId="0">
      <selection activeCell="U6" sqref="U6"/>
    </sheetView>
  </sheetViews>
  <sheetFormatPr defaultRowHeight="12.75"/>
  <cols>
    <col min="1" max="1" width="21.42578125" style="110" customWidth="1"/>
    <col min="2" max="3" width="8.7109375" style="110" customWidth="1"/>
    <col min="4" max="9" width="8.7109375" style="109" customWidth="1"/>
    <col min="10" max="22" width="8.7109375" style="110" customWidth="1"/>
    <col min="23" max="23" width="23.7109375" style="110" customWidth="1"/>
    <col min="24" max="42" width="8.7109375" style="110" customWidth="1"/>
    <col min="43" max="16384" width="9.140625" style="110"/>
  </cols>
  <sheetData>
    <row r="1" spans="1:48" ht="15.75">
      <c r="A1" s="127"/>
    </row>
    <row r="2" spans="1:48" ht="15.75">
      <c r="A2" s="127"/>
    </row>
    <row r="3" spans="1:48">
      <c r="A3" s="121" t="s">
        <v>2</v>
      </c>
      <c r="B3" s="132"/>
      <c r="C3" s="132"/>
      <c r="D3" s="121"/>
      <c r="E3" s="121"/>
      <c r="F3" s="121"/>
      <c r="G3" s="121"/>
      <c r="J3" s="109"/>
      <c r="K3" s="109"/>
      <c r="R3" s="104"/>
      <c r="S3" s="104"/>
      <c r="T3" s="107"/>
      <c r="U3" s="107"/>
      <c r="V3" s="104"/>
      <c r="W3" s="132"/>
      <c r="X3" s="132"/>
      <c r="Y3" s="104"/>
      <c r="Z3" s="104"/>
      <c r="AA3" s="104"/>
      <c r="AB3" s="108" t="s">
        <v>0</v>
      </c>
      <c r="AC3" s="125">
        <v>12470400</v>
      </c>
      <c r="AD3" s="108" t="s">
        <v>1</v>
      </c>
      <c r="AE3" s="108"/>
    </row>
    <row r="4" spans="1:48">
      <c r="A4" s="122">
        <v>0.6</v>
      </c>
      <c r="B4" s="126"/>
      <c r="C4" s="126"/>
      <c r="D4" s="112"/>
      <c r="E4" s="112"/>
      <c r="F4" s="112"/>
      <c r="G4" s="112"/>
      <c r="S4" s="104"/>
      <c r="T4" s="107"/>
      <c r="W4" s="126"/>
      <c r="X4" s="126"/>
      <c r="AB4" s="108" t="s">
        <v>3</v>
      </c>
      <c r="AC4" s="124">
        <f>A4*AC3</f>
        <v>7482240</v>
      </c>
      <c r="AD4" s="108" t="s">
        <v>1</v>
      </c>
      <c r="AE4" s="108"/>
      <c r="AF4" s="108"/>
    </row>
    <row r="5" spans="1:48">
      <c r="A5" s="122">
        <v>0.7</v>
      </c>
      <c r="B5" s="126"/>
      <c r="C5" s="126"/>
      <c r="D5" s="112"/>
      <c r="E5" s="112"/>
      <c r="F5" s="112"/>
      <c r="G5" s="112"/>
      <c r="S5" s="104"/>
      <c r="T5" s="107"/>
      <c r="W5" s="126"/>
      <c r="X5" s="126"/>
      <c r="AB5" s="108"/>
      <c r="AC5" s="124">
        <f>A5*AC3</f>
        <v>8729280</v>
      </c>
      <c r="AD5" s="108" t="s">
        <v>1</v>
      </c>
      <c r="AE5" s="108"/>
      <c r="AF5" s="108"/>
      <c r="AG5" s="108"/>
      <c r="AH5" s="124"/>
      <c r="AI5" s="124"/>
      <c r="AJ5" s="108"/>
      <c r="AK5" s="108"/>
    </row>
    <row r="6" spans="1:48">
      <c r="A6" s="122">
        <v>0.8</v>
      </c>
      <c r="B6" s="126"/>
      <c r="C6" s="126"/>
      <c r="D6" s="112"/>
      <c r="E6" s="112"/>
      <c r="F6" s="112"/>
      <c r="G6" s="112"/>
      <c r="H6" s="112"/>
      <c r="I6" s="112"/>
      <c r="S6" s="104"/>
      <c r="T6" s="107"/>
      <c r="W6" s="126"/>
      <c r="X6" s="126"/>
      <c r="AC6" s="124">
        <f>A6*AC3</f>
        <v>9976320</v>
      </c>
      <c r="AD6" s="108" t="s">
        <v>1</v>
      </c>
    </row>
    <row r="7" spans="1:48">
      <c r="A7" s="111"/>
      <c r="B7" s="126"/>
      <c r="C7" s="126"/>
      <c r="D7" s="112"/>
      <c r="E7" s="112"/>
      <c r="F7" s="112"/>
      <c r="G7" s="112"/>
      <c r="H7" s="112"/>
      <c r="I7" s="112"/>
      <c r="J7" s="113"/>
      <c r="K7" s="113"/>
      <c r="S7" s="104"/>
      <c r="T7" s="107"/>
      <c r="AC7" s="124"/>
    </row>
    <row r="8" spans="1:48">
      <c r="A8" s="111"/>
      <c r="D8" s="112"/>
      <c r="E8" s="112"/>
      <c r="F8" s="112"/>
      <c r="G8" s="112"/>
      <c r="H8" s="112"/>
      <c r="I8" s="112"/>
      <c r="J8" s="113"/>
      <c r="K8" s="113"/>
      <c r="S8" s="104"/>
      <c r="T8" s="107"/>
    </row>
    <row r="9" spans="1:48">
      <c r="A9" s="111"/>
      <c r="D9" s="112"/>
      <c r="E9" s="112"/>
      <c r="F9" s="112"/>
      <c r="G9" s="112"/>
      <c r="H9" s="112"/>
      <c r="I9" s="112"/>
      <c r="J9" s="113"/>
      <c r="K9" s="113"/>
      <c r="S9" s="104"/>
      <c r="T9" s="107"/>
      <c r="AU9" s="104"/>
      <c r="AV9" s="104"/>
    </row>
    <row r="10" spans="1:48">
      <c r="A10" s="111"/>
      <c r="D10" s="112"/>
      <c r="E10" s="112"/>
      <c r="F10" s="112"/>
      <c r="G10" s="112"/>
      <c r="H10" s="112"/>
      <c r="I10" s="112"/>
      <c r="J10" s="113"/>
      <c r="K10" s="113"/>
      <c r="S10" s="104"/>
      <c r="T10" s="107"/>
      <c r="AU10" s="104"/>
      <c r="AV10" s="104"/>
    </row>
    <row r="11" spans="1:48">
      <c r="A11" s="111"/>
      <c r="D11" s="112"/>
      <c r="E11" s="112"/>
      <c r="F11" s="112"/>
      <c r="G11" s="112"/>
      <c r="H11" s="112"/>
      <c r="I11" s="112"/>
      <c r="J11" s="113"/>
      <c r="K11" s="113"/>
      <c r="S11" s="104"/>
      <c r="T11" s="107"/>
      <c r="AU11" s="104"/>
      <c r="AV11" s="104"/>
    </row>
    <row r="12" spans="1:48">
      <c r="A12" s="111"/>
      <c r="D12" s="112"/>
      <c r="E12" s="112"/>
      <c r="F12" s="112"/>
      <c r="G12" s="112"/>
      <c r="H12" s="112"/>
      <c r="I12" s="112"/>
      <c r="J12" s="113"/>
      <c r="K12" s="113"/>
      <c r="S12" s="104"/>
      <c r="T12" s="107"/>
      <c r="AU12" s="104"/>
      <c r="AV12" s="104"/>
    </row>
    <row r="13" spans="1:48">
      <c r="A13" s="111"/>
      <c r="D13" s="112"/>
      <c r="E13" s="112"/>
      <c r="F13" s="112"/>
      <c r="G13" s="112"/>
      <c r="H13" s="112"/>
      <c r="I13" s="112"/>
      <c r="J13" s="113"/>
      <c r="K13" s="113"/>
      <c r="AP13" s="104"/>
      <c r="AU13" s="104"/>
      <c r="AV13" s="104"/>
    </row>
    <row r="14" spans="1:48">
      <c r="A14" s="111"/>
      <c r="D14" s="112"/>
      <c r="E14" s="112"/>
      <c r="F14" s="112"/>
      <c r="G14" s="112"/>
      <c r="H14" s="112"/>
      <c r="I14" s="112"/>
      <c r="J14" s="113"/>
      <c r="K14" s="113"/>
      <c r="AP14" s="104"/>
      <c r="AU14" s="104"/>
      <c r="AV14" s="104"/>
    </row>
    <row r="15" spans="1:48">
      <c r="A15" s="111"/>
      <c r="D15" s="112"/>
      <c r="E15" s="112"/>
      <c r="F15" s="112"/>
      <c r="G15" s="112"/>
      <c r="H15" s="112"/>
      <c r="I15" s="112"/>
      <c r="J15" s="113"/>
      <c r="K15" s="113"/>
      <c r="AP15" s="104"/>
      <c r="AU15" s="104"/>
      <c r="AV15" s="104"/>
    </row>
    <row r="16" spans="1:48">
      <c r="A16" s="111"/>
      <c r="D16" s="112"/>
      <c r="E16" s="112"/>
      <c r="F16" s="112"/>
      <c r="G16" s="112"/>
      <c r="H16" s="112"/>
      <c r="I16" s="112"/>
      <c r="J16" s="113"/>
      <c r="K16" s="113"/>
      <c r="AP16" s="104"/>
      <c r="AU16" s="104"/>
      <c r="AV16" s="104"/>
    </row>
    <row r="17" spans="1:48">
      <c r="A17" s="111"/>
      <c r="D17" s="112"/>
      <c r="E17" s="112"/>
      <c r="F17" s="112"/>
      <c r="G17" s="112"/>
      <c r="H17" s="112"/>
      <c r="I17" s="112"/>
      <c r="J17" s="113"/>
      <c r="K17" s="113"/>
      <c r="AP17" s="104"/>
      <c r="AU17" s="104"/>
      <c r="AV17" s="104"/>
    </row>
    <row r="18" spans="1:48">
      <c r="A18" s="111"/>
      <c r="D18" s="112"/>
      <c r="E18" s="112"/>
      <c r="F18" s="112"/>
      <c r="G18" s="112"/>
      <c r="H18" s="112"/>
      <c r="I18" s="112"/>
      <c r="J18" s="113"/>
      <c r="K18" s="113"/>
      <c r="AP18" s="104"/>
      <c r="AU18" s="104"/>
      <c r="AV18" s="104"/>
    </row>
    <row r="19" spans="1:48">
      <c r="A19" s="111"/>
      <c r="D19" s="112"/>
      <c r="E19" s="112"/>
      <c r="F19" s="112"/>
      <c r="G19" s="112"/>
      <c r="H19" s="112"/>
      <c r="I19" s="112"/>
      <c r="J19" s="113"/>
      <c r="K19" s="113"/>
      <c r="AP19" s="104"/>
      <c r="AU19" s="104"/>
      <c r="AV19" s="104"/>
    </row>
    <row r="20" spans="1:48">
      <c r="A20" s="111"/>
      <c r="D20" s="112"/>
      <c r="E20" s="112"/>
      <c r="F20" s="112"/>
      <c r="G20" s="112"/>
      <c r="H20" s="112"/>
      <c r="I20" s="112"/>
      <c r="J20" s="113"/>
      <c r="K20" s="113"/>
      <c r="AP20" s="104"/>
      <c r="AU20" s="104"/>
      <c r="AV20" s="104"/>
    </row>
    <row r="21" spans="1:48">
      <c r="A21" s="111"/>
      <c r="D21" s="112"/>
      <c r="E21" s="112"/>
      <c r="F21" s="112"/>
      <c r="G21" s="112"/>
      <c r="H21" s="112"/>
      <c r="I21" s="112"/>
      <c r="J21" s="113"/>
      <c r="K21" s="113"/>
      <c r="AP21" s="104"/>
      <c r="AU21" s="104"/>
      <c r="AV21" s="104"/>
    </row>
    <row r="22" spans="1:48">
      <c r="A22" s="111"/>
      <c r="D22" s="112"/>
      <c r="E22" s="112"/>
      <c r="F22" s="112"/>
      <c r="G22" s="112"/>
      <c r="H22" s="112"/>
      <c r="I22" s="112"/>
      <c r="J22" s="113"/>
      <c r="K22" s="113"/>
      <c r="AP22" s="104"/>
      <c r="AU22" s="104"/>
      <c r="AV22" s="104"/>
    </row>
    <row r="23" spans="1:48">
      <c r="A23" s="111"/>
      <c r="D23" s="112"/>
      <c r="E23" s="112"/>
      <c r="F23" s="112"/>
      <c r="G23" s="112"/>
      <c r="H23" s="112"/>
      <c r="I23" s="112"/>
      <c r="J23" s="113"/>
      <c r="K23" s="113"/>
      <c r="AP23" s="104"/>
      <c r="AU23" s="104"/>
      <c r="AV23" s="104"/>
    </row>
    <row r="24" spans="1:48">
      <c r="A24" s="111"/>
      <c r="D24" s="112"/>
      <c r="E24" s="112"/>
      <c r="F24" s="112"/>
      <c r="G24" s="112"/>
      <c r="H24" s="112"/>
      <c r="I24" s="112"/>
      <c r="J24" s="113"/>
      <c r="K24" s="113"/>
      <c r="AU24" s="104"/>
      <c r="AV24" s="104"/>
    </row>
    <row r="25" spans="1:48">
      <c r="A25" s="111"/>
      <c r="D25" s="112"/>
      <c r="E25" s="112"/>
      <c r="F25" s="112"/>
      <c r="G25" s="112"/>
      <c r="H25" s="112"/>
      <c r="I25" s="112"/>
      <c r="J25" s="113"/>
      <c r="K25" s="113"/>
      <c r="AU25" s="104"/>
      <c r="AV25" s="104"/>
    </row>
    <row r="26" spans="1:48">
      <c r="A26" s="111"/>
      <c r="D26" s="112"/>
      <c r="E26" s="112"/>
      <c r="F26" s="112"/>
      <c r="G26" s="112"/>
      <c r="H26" s="112"/>
      <c r="I26" s="112"/>
      <c r="J26" s="113"/>
      <c r="K26" s="113"/>
      <c r="AU26" s="104"/>
      <c r="AV26" s="104"/>
    </row>
    <row r="27" spans="1:48">
      <c r="A27" s="111"/>
      <c r="D27" s="112"/>
      <c r="E27" s="112"/>
      <c r="F27" s="112"/>
      <c r="G27" s="112"/>
      <c r="H27" s="112"/>
      <c r="I27" s="112"/>
      <c r="J27" s="113"/>
      <c r="K27" s="113"/>
      <c r="AU27" s="104"/>
      <c r="AV27" s="104"/>
    </row>
    <row r="28" spans="1:48">
      <c r="A28" s="111"/>
      <c r="D28" s="112"/>
      <c r="E28" s="112"/>
      <c r="F28" s="112"/>
      <c r="G28" s="112"/>
      <c r="H28" s="112"/>
      <c r="I28" s="112"/>
      <c r="J28" s="113"/>
      <c r="K28" s="113"/>
      <c r="AU28" s="104"/>
      <c r="AV28" s="104"/>
    </row>
    <row r="29" spans="1:48">
      <c r="A29" s="111"/>
      <c r="D29" s="112"/>
      <c r="E29" s="112"/>
      <c r="F29" s="112"/>
      <c r="G29" s="112"/>
      <c r="H29" s="112"/>
      <c r="I29" s="112"/>
      <c r="J29" s="113"/>
      <c r="K29" s="113"/>
      <c r="AU29" s="104"/>
      <c r="AV29" s="104"/>
    </row>
    <row r="30" spans="1:48">
      <c r="A30" s="111"/>
      <c r="D30" s="112"/>
      <c r="E30" s="112"/>
      <c r="F30" s="112"/>
      <c r="G30" s="112"/>
      <c r="H30" s="112"/>
      <c r="I30" s="112"/>
      <c r="J30" s="113"/>
      <c r="K30" s="113"/>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row>
    <row r="31" spans="1:48">
      <c r="A31" s="111"/>
      <c r="D31" s="112"/>
      <c r="E31" s="112"/>
      <c r="F31" s="112"/>
      <c r="G31" s="112"/>
      <c r="H31" s="112"/>
      <c r="I31" s="112"/>
      <c r="J31" s="113"/>
      <c r="K31" s="113"/>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row>
    <row r="32" spans="1:48">
      <c r="A32" s="111"/>
      <c r="D32" s="112"/>
      <c r="E32" s="112"/>
      <c r="F32" s="112"/>
      <c r="G32" s="112"/>
      <c r="H32" s="112"/>
      <c r="I32" s="112"/>
      <c r="J32" s="113"/>
      <c r="K32" s="113"/>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row>
    <row r="33" spans="1:47" ht="26.25">
      <c r="A33" s="199" t="s">
        <v>236</v>
      </c>
      <c r="B33" s="199"/>
      <c r="C33" s="199"/>
      <c r="D33" s="199"/>
      <c r="E33" s="199"/>
      <c r="F33" s="199"/>
      <c r="G33" s="199"/>
      <c r="H33" s="199"/>
      <c r="I33" s="199"/>
      <c r="J33" s="199"/>
      <c r="K33" s="199"/>
      <c r="L33" s="199"/>
      <c r="M33" s="199"/>
      <c r="N33" s="199"/>
      <c r="O33" s="199"/>
      <c r="P33" s="199"/>
      <c r="Q33" s="199"/>
      <c r="R33" s="199"/>
      <c r="S33" s="199"/>
      <c r="T33" s="199"/>
      <c r="U33" s="199"/>
      <c r="W33" s="119"/>
      <c r="X33" s="203"/>
      <c r="Y33" s="204"/>
      <c r="Z33" s="204"/>
      <c r="AA33" s="204"/>
      <c r="AB33" s="204"/>
      <c r="AC33" s="204"/>
      <c r="AD33" s="204"/>
      <c r="AE33" s="204"/>
      <c r="AF33" s="204"/>
      <c r="AG33" s="204"/>
      <c r="AH33" s="204"/>
      <c r="AI33" s="204"/>
      <c r="AJ33" s="204"/>
      <c r="AK33" s="204"/>
      <c r="AL33" s="204"/>
      <c r="AM33" s="204"/>
      <c r="AN33" s="204"/>
      <c r="AO33" s="204"/>
      <c r="AP33" s="204"/>
      <c r="AQ33" s="204"/>
      <c r="AR33" s="119"/>
    </row>
    <row r="34" spans="1:47">
      <c r="A34" s="111"/>
      <c r="D34" s="112"/>
      <c r="E34" s="112"/>
      <c r="F34" s="112"/>
      <c r="G34" s="112"/>
      <c r="H34" s="112"/>
      <c r="I34" s="112"/>
      <c r="J34" s="113"/>
      <c r="K34" s="113"/>
    </row>
    <row r="35" spans="1:47">
      <c r="A35" s="111"/>
      <c r="D35" s="112"/>
      <c r="E35" s="112"/>
      <c r="F35" s="112"/>
      <c r="G35" s="112"/>
      <c r="H35" s="112"/>
      <c r="I35" s="112"/>
      <c r="J35" s="113"/>
      <c r="K35" s="113"/>
    </row>
    <row r="36" spans="1:47" s="106" customFormat="1" ht="45">
      <c r="A36" s="105" t="s">
        <v>237</v>
      </c>
      <c r="B36" s="193" t="s">
        <v>238</v>
      </c>
      <c r="C36" s="197"/>
      <c r="D36" s="193" t="s">
        <v>239</v>
      </c>
      <c r="E36" s="197"/>
      <c r="F36" s="193" t="s">
        <v>240</v>
      </c>
      <c r="G36" s="197"/>
      <c r="H36" s="193" t="s">
        <v>241</v>
      </c>
      <c r="I36" s="197"/>
      <c r="J36" s="193" t="s">
        <v>242</v>
      </c>
      <c r="K36" s="197"/>
      <c r="L36" s="193" t="s">
        <v>243</v>
      </c>
      <c r="M36" s="197"/>
      <c r="N36" s="193" t="s">
        <v>244</v>
      </c>
      <c r="O36" s="197"/>
      <c r="P36" s="193"/>
      <c r="Q36" s="197"/>
      <c r="R36" s="193"/>
      <c r="S36" s="197"/>
      <c r="T36" s="193"/>
      <c r="U36" s="197"/>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row>
    <row r="37" spans="1:47" s="106" customFormat="1" ht="44.25">
      <c r="A37" s="105"/>
      <c r="B37" s="133" t="s">
        <v>245</v>
      </c>
      <c r="C37" s="133" t="s">
        <v>246</v>
      </c>
      <c r="D37" s="133" t="s">
        <v>245</v>
      </c>
      <c r="E37" s="133" t="s">
        <v>246</v>
      </c>
      <c r="F37" s="133" t="s">
        <v>245</v>
      </c>
      <c r="G37" s="133" t="s">
        <v>246</v>
      </c>
      <c r="H37" s="133" t="s">
        <v>245</v>
      </c>
      <c r="I37" s="133" t="s">
        <v>246</v>
      </c>
      <c r="J37" s="133" t="s">
        <v>245</v>
      </c>
      <c r="K37" s="133" t="s">
        <v>246</v>
      </c>
      <c r="L37" s="133" t="s">
        <v>245</v>
      </c>
      <c r="M37" s="133" t="s">
        <v>246</v>
      </c>
      <c r="N37" s="133" t="s">
        <v>245</v>
      </c>
      <c r="O37" s="133" t="s">
        <v>246</v>
      </c>
      <c r="P37" s="133"/>
      <c r="Q37" s="133"/>
      <c r="R37" s="133"/>
      <c r="S37" s="133"/>
      <c r="T37" s="133"/>
      <c r="U37" s="133"/>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row>
    <row r="38" spans="1:47">
      <c r="A38" s="104">
        <v>-6</v>
      </c>
      <c r="B38" s="141"/>
      <c r="C38" s="141"/>
      <c r="D38" s="141"/>
      <c r="E38" s="141"/>
      <c r="F38" s="141"/>
      <c r="G38" s="141"/>
      <c r="H38" s="141"/>
      <c r="I38" s="141"/>
      <c r="J38" s="142">
        <v>648180</v>
      </c>
      <c r="K38" s="142">
        <v>311317</v>
      </c>
      <c r="L38" s="94">
        <v>1787574.94496698</v>
      </c>
      <c r="M38" s="94">
        <v>836008.80528316996</v>
      </c>
      <c r="N38" s="141">
        <v>633734.40000000002</v>
      </c>
      <c r="O38" s="141">
        <v>297792</v>
      </c>
      <c r="P38" s="130"/>
      <c r="Q38" s="130"/>
      <c r="R38" s="143"/>
      <c r="S38" s="143"/>
      <c r="T38" s="130"/>
      <c r="U38" s="130"/>
    </row>
    <row r="39" spans="1:47">
      <c r="A39" s="104">
        <f t="shared" ref="A39:A67" si="0">A38+1</f>
        <v>-5</v>
      </c>
      <c r="B39" s="141"/>
      <c r="C39" s="141"/>
      <c r="D39" s="141">
        <v>1360460</v>
      </c>
      <c r="E39" s="141">
        <v>669672</v>
      </c>
      <c r="F39" s="141"/>
      <c r="G39" s="141"/>
      <c r="H39" s="141">
        <v>544605.14851485158</v>
      </c>
      <c r="I39" s="141">
        <v>474677.22772277228</v>
      </c>
      <c r="J39" s="142">
        <v>1084480</v>
      </c>
      <c r="K39" s="142">
        <v>520055.00000000006</v>
      </c>
      <c r="L39" s="94">
        <v>2390932.1592955799</v>
      </c>
      <c r="M39" s="94">
        <v>1169223.13388033</v>
      </c>
      <c r="N39" s="131">
        <v>1054752</v>
      </c>
      <c r="O39" s="131">
        <v>456979.20000000001</v>
      </c>
      <c r="P39" s="130"/>
      <c r="Q39" s="130"/>
      <c r="R39" s="143"/>
      <c r="S39" s="143"/>
      <c r="T39" s="143"/>
      <c r="U39" s="143"/>
    </row>
    <row r="40" spans="1:47">
      <c r="A40" s="104">
        <f t="shared" si="0"/>
        <v>-4</v>
      </c>
      <c r="B40" s="141"/>
      <c r="C40" s="141"/>
      <c r="D40" s="141">
        <v>2158010</v>
      </c>
      <c r="E40" s="141">
        <v>1092750</v>
      </c>
      <c r="F40" s="141"/>
      <c r="G40" s="141"/>
      <c r="H40" s="141">
        <v>1116617.8217821782</v>
      </c>
      <c r="I40" s="141">
        <v>594339.80198019801</v>
      </c>
      <c r="J40" s="142">
        <v>1634250</v>
      </c>
      <c r="K40" s="142">
        <v>786755</v>
      </c>
      <c r="L40" s="94">
        <v>3069070.2421452901</v>
      </c>
      <c r="M40" s="94">
        <v>1519305.1831098699</v>
      </c>
      <c r="N40" s="131">
        <v>1615949</v>
      </c>
      <c r="O40" s="131">
        <v>724704</v>
      </c>
      <c r="P40" s="130"/>
      <c r="Q40" s="130"/>
      <c r="R40" s="143"/>
      <c r="S40" s="143"/>
      <c r="T40" s="143"/>
      <c r="U40" s="143"/>
    </row>
    <row r="41" spans="1:47">
      <c r="A41" s="104">
        <f t="shared" si="0"/>
        <v>-3</v>
      </c>
      <c r="B41" s="141"/>
      <c r="C41" s="141"/>
      <c r="D41" s="141">
        <v>3016090</v>
      </c>
      <c r="E41" s="141">
        <v>1533250</v>
      </c>
      <c r="F41" s="141"/>
      <c r="G41" s="141"/>
      <c r="H41" s="141">
        <v>1895672.0792079209</v>
      </c>
      <c r="I41" s="141">
        <v>912803.1683168317</v>
      </c>
      <c r="J41" s="142">
        <v>2255530</v>
      </c>
      <c r="K41" s="142">
        <v>1101970</v>
      </c>
      <c r="L41" s="94">
        <v>3750138.0828497098</v>
      </c>
      <c r="M41" s="94">
        <v>1903506.9041424899</v>
      </c>
      <c r="N41" s="131">
        <v>2282746</v>
      </c>
      <c r="O41" s="131">
        <v>1072435.2</v>
      </c>
      <c r="P41" s="130"/>
      <c r="Q41" s="130"/>
      <c r="R41" s="143"/>
      <c r="S41" s="143"/>
      <c r="T41" s="143"/>
      <c r="U41" s="143"/>
    </row>
    <row r="42" spans="1:47" ht="15">
      <c r="A42" s="104">
        <f t="shared" si="0"/>
        <v>-2</v>
      </c>
      <c r="B42" s="135"/>
      <c r="C42" s="135"/>
      <c r="D42" s="141">
        <v>3892940</v>
      </c>
      <c r="E42" s="141">
        <v>2054670</v>
      </c>
      <c r="F42" s="141"/>
      <c r="G42" s="141"/>
      <c r="H42" s="141">
        <v>2837246.7326732674</v>
      </c>
      <c r="I42" s="141">
        <v>1331847.9207920793</v>
      </c>
      <c r="J42" s="142">
        <v>2918650</v>
      </c>
      <c r="K42" s="142">
        <v>1467740</v>
      </c>
      <c r="L42" s="94">
        <v>4307550.9305583397</v>
      </c>
      <c r="M42" s="94">
        <v>2372902.1412847699</v>
      </c>
      <c r="N42" s="131">
        <v>3045677</v>
      </c>
      <c r="O42" s="131">
        <v>1569062.4</v>
      </c>
      <c r="P42" s="130"/>
      <c r="Q42" s="130"/>
      <c r="R42" s="143"/>
      <c r="S42" s="143"/>
      <c r="T42" s="143"/>
      <c r="U42" s="143"/>
    </row>
    <row r="43" spans="1:47" ht="15">
      <c r="A43" s="104">
        <f t="shared" si="0"/>
        <v>-1</v>
      </c>
      <c r="B43" s="137"/>
      <c r="C43" s="137"/>
      <c r="D43" s="141">
        <v>4607270</v>
      </c>
      <c r="E43" s="141">
        <v>2569300</v>
      </c>
      <c r="F43" s="141"/>
      <c r="G43" s="141"/>
      <c r="H43" s="141">
        <v>3252712.8712871284</v>
      </c>
      <c r="I43" s="141">
        <v>1641048.712871287</v>
      </c>
      <c r="J43" s="142">
        <v>3545050</v>
      </c>
      <c r="K43" s="142">
        <v>1869990</v>
      </c>
      <c r="L43" s="94">
        <v>5005774.66479888</v>
      </c>
      <c r="M43" s="94">
        <v>2871277.9667800702</v>
      </c>
      <c r="N43" s="131">
        <v>3805690</v>
      </c>
      <c r="O43" s="131">
        <v>2066380.8</v>
      </c>
      <c r="P43" s="130"/>
      <c r="Q43" s="130"/>
      <c r="R43" s="143"/>
      <c r="S43" s="143"/>
      <c r="T43" s="143"/>
      <c r="U43" s="143"/>
    </row>
    <row r="44" spans="1:47" ht="15">
      <c r="A44" s="104">
        <f t="shared" si="0"/>
        <v>0</v>
      </c>
      <c r="B44" s="137"/>
      <c r="C44" s="137"/>
      <c r="D44" s="141">
        <v>5317920</v>
      </c>
      <c r="E44" s="141">
        <v>3145810</v>
      </c>
      <c r="F44" s="141"/>
      <c r="G44" s="141"/>
      <c r="H44" s="141">
        <v>3723174.6534653464</v>
      </c>
      <c r="I44" s="141">
        <v>2247345.7425742573</v>
      </c>
      <c r="J44" s="142">
        <v>4200270</v>
      </c>
      <c r="K44" s="142">
        <v>2333120</v>
      </c>
      <c r="L44" s="94">
        <v>5605452.8717230298</v>
      </c>
      <c r="M44" s="94">
        <v>3458689.61376826</v>
      </c>
      <c r="N44" s="131">
        <v>4402061</v>
      </c>
      <c r="O44" s="131">
        <v>2588697.6000000001</v>
      </c>
      <c r="P44" s="130"/>
      <c r="Q44" s="130"/>
      <c r="R44" s="143"/>
      <c r="S44" s="143"/>
      <c r="T44" s="143"/>
      <c r="U44" s="143"/>
    </row>
    <row r="45" spans="1:47" ht="15">
      <c r="A45" s="104">
        <f t="shared" si="0"/>
        <v>1</v>
      </c>
      <c r="B45" s="137"/>
      <c r="C45" s="137"/>
      <c r="D45" s="141">
        <v>6174940</v>
      </c>
      <c r="E45" s="141">
        <v>3967770</v>
      </c>
      <c r="F45" s="141"/>
      <c r="G45" s="141"/>
      <c r="H45" s="141">
        <v>4953999.2079207925</v>
      </c>
      <c r="I45" s="141">
        <v>3128088.712871287</v>
      </c>
      <c r="J45" s="142">
        <v>4930770</v>
      </c>
      <c r="K45" s="142">
        <v>2888650</v>
      </c>
      <c r="L45" s="94">
        <v>6323704.6227736603</v>
      </c>
      <c r="M45" s="94">
        <v>4164473.0838503102</v>
      </c>
      <c r="N45" s="131">
        <v>5006515</v>
      </c>
      <c r="O45" s="131">
        <v>3063321.6</v>
      </c>
      <c r="P45" s="130"/>
      <c r="Q45" s="130"/>
      <c r="R45" s="143"/>
      <c r="S45" s="143"/>
      <c r="T45" s="143"/>
      <c r="U45" s="143"/>
    </row>
    <row r="46" spans="1:47" ht="15">
      <c r="A46" s="104">
        <f t="shared" si="0"/>
        <v>2</v>
      </c>
      <c r="B46" s="137"/>
      <c r="C46" s="137"/>
      <c r="D46" s="141">
        <v>7175100</v>
      </c>
      <c r="E46" s="141">
        <v>4893640</v>
      </c>
      <c r="F46" s="141"/>
      <c r="G46" s="141"/>
      <c r="H46" s="141">
        <v>5807909.7029702971</v>
      </c>
      <c r="I46" s="141">
        <v>3632725.5445544557</v>
      </c>
      <c r="J46" s="142">
        <v>5738540</v>
      </c>
      <c r="K46" s="142">
        <v>3533580</v>
      </c>
      <c r="L46" s="94">
        <v>7250718.4310586397</v>
      </c>
      <c r="M46" s="94">
        <v>4982845.7074244497</v>
      </c>
      <c r="N46" s="131">
        <v>5614637</v>
      </c>
      <c r="O46" s="131">
        <v>3677299.2</v>
      </c>
      <c r="P46" s="130"/>
      <c r="Q46" s="130"/>
      <c r="R46" s="143"/>
      <c r="S46" s="143"/>
      <c r="T46" s="143"/>
      <c r="U46" s="143"/>
    </row>
    <row r="47" spans="1:47" ht="15">
      <c r="A47" s="104">
        <f t="shared" si="0"/>
        <v>3</v>
      </c>
      <c r="B47" s="137"/>
      <c r="C47" s="137"/>
      <c r="D47" s="141">
        <v>8216570</v>
      </c>
      <c r="E47" s="141">
        <v>5793420</v>
      </c>
      <c r="F47" s="141"/>
      <c r="G47" s="141"/>
      <c r="H47" s="141">
        <v>7228400.7920792084</v>
      </c>
      <c r="I47" s="141">
        <v>4407497.8217821782</v>
      </c>
      <c r="J47" s="142">
        <v>6669410</v>
      </c>
      <c r="K47" s="142">
        <v>4292070</v>
      </c>
      <c r="L47" s="94">
        <v>8026604.76285771</v>
      </c>
      <c r="M47" s="94">
        <v>5768625.9755853498</v>
      </c>
      <c r="N47" s="131">
        <v>6428813</v>
      </c>
      <c r="O47" s="131">
        <v>4506912</v>
      </c>
      <c r="P47" s="130"/>
      <c r="Q47" s="130"/>
      <c r="R47" s="143"/>
      <c r="S47" s="143"/>
      <c r="T47" s="143"/>
      <c r="U47" s="143"/>
    </row>
    <row r="48" spans="1:47" ht="15">
      <c r="A48" s="104">
        <f t="shared" si="0"/>
        <v>4</v>
      </c>
      <c r="B48" s="137"/>
      <c r="C48" s="137"/>
      <c r="D48" s="141">
        <v>9337420</v>
      </c>
      <c r="E48" s="141">
        <v>6739540</v>
      </c>
      <c r="F48" s="141"/>
      <c r="G48" s="141"/>
      <c r="H48" s="141">
        <v>8136061.7821782175</v>
      </c>
      <c r="I48" s="141">
        <v>5296495.8415841581</v>
      </c>
      <c r="J48" s="142">
        <v>7656740</v>
      </c>
      <c r="K48" s="142">
        <v>5110930</v>
      </c>
      <c r="L48" s="94">
        <v>8815747.04822894</v>
      </c>
      <c r="M48" s="94">
        <v>6557941.1646988196</v>
      </c>
      <c r="N48" s="131">
        <v>7379597</v>
      </c>
      <c r="O48" s="131">
        <v>5324832</v>
      </c>
      <c r="P48" s="130"/>
      <c r="Q48" s="130"/>
      <c r="R48" s="143"/>
      <c r="S48" s="143"/>
      <c r="T48" s="143"/>
      <c r="U48" s="143"/>
    </row>
    <row r="49" spans="1:47" ht="15">
      <c r="A49" s="104">
        <f t="shared" si="0"/>
        <v>5</v>
      </c>
      <c r="B49" s="137"/>
      <c r="C49" s="137"/>
      <c r="D49" s="141">
        <v>10290500</v>
      </c>
      <c r="E49" s="141">
        <v>7597970</v>
      </c>
      <c r="F49" s="141"/>
      <c r="G49" s="141"/>
      <c r="H49" s="141">
        <v>8777945.3465346545</v>
      </c>
      <c r="I49" s="141">
        <v>6181240.3960396042</v>
      </c>
      <c r="J49" s="142">
        <v>8661270</v>
      </c>
      <c r="K49" s="142">
        <v>5936490</v>
      </c>
      <c r="L49" s="94">
        <v>9647087.4524714798</v>
      </c>
      <c r="M49" s="94">
        <v>7228807.6846107701</v>
      </c>
      <c r="N49" s="131">
        <v>8134310</v>
      </c>
      <c r="O49" s="131">
        <v>6119923.2000000002</v>
      </c>
      <c r="P49" s="130"/>
      <c r="Q49" s="130"/>
      <c r="R49" s="143"/>
      <c r="S49" s="143"/>
      <c r="T49" s="143"/>
      <c r="U49" s="143"/>
    </row>
    <row r="50" spans="1:47" ht="15">
      <c r="A50" s="104">
        <f t="shared" si="0"/>
        <v>6</v>
      </c>
      <c r="B50" s="137"/>
      <c r="C50" s="137"/>
      <c r="D50" s="141">
        <v>11107500</v>
      </c>
      <c r="E50" s="141">
        <v>8332810</v>
      </c>
      <c r="F50" s="141"/>
      <c r="G50" s="141"/>
      <c r="H50" s="141">
        <v>10168424.554455444</v>
      </c>
      <c r="I50" s="141">
        <v>7191350.4950495055</v>
      </c>
      <c r="J50" s="142">
        <v>9605190</v>
      </c>
      <c r="K50" s="142">
        <v>6744150</v>
      </c>
      <c r="L50" s="94">
        <v>10195038.6231739</v>
      </c>
      <c r="M50" s="94">
        <v>7776662.7976786103</v>
      </c>
      <c r="N50" s="131">
        <v>8993914</v>
      </c>
      <c r="O50" s="131">
        <v>6797068.7999999998</v>
      </c>
      <c r="P50" s="130"/>
      <c r="Q50" s="130"/>
      <c r="R50" s="143"/>
      <c r="S50" s="143"/>
      <c r="T50" s="143"/>
      <c r="U50" s="143"/>
    </row>
    <row r="51" spans="1:47" ht="15">
      <c r="A51" s="104">
        <f t="shared" si="0"/>
        <v>7</v>
      </c>
      <c r="B51" s="137"/>
      <c r="C51" s="137"/>
      <c r="D51" s="141">
        <v>11693000</v>
      </c>
      <c r="E51" s="141">
        <v>8949570</v>
      </c>
      <c r="F51" s="141"/>
      <c r="G51" s="141"/>
      <c r="H51" s="141">
        <v>10823900.198019803</v>
      </c>
      <c r="I51" s="141">
        <v>7622571.0891089113</v>
      </c>
      <c r="J51" s="142">
        <v>10428400</v>
      </c>
      <c r="K51" s="142">
        <v>7483070</v>
      </c>
      <c r="L51" s="94">
        <v>10707419.651791099</v>
      </c>
      <c r="M51" s="94">
        <v>8350732.0392235303</v>
      </c>
      <c r="N51" s="131">
        <v>9959424</v>
      </c>
      <c r="O51" s="131">
        <v>7452249.5999999996</v>
      </c>
      <c r="P51" s="130"/>
      <c r="Q51" s="130"/>
      <c r="R51" s="143"/>
      <c r="S51" s="143"/>
      <c r="T51" s="143"/>
      <c r="U51" s="143"/>
    </row>
    <row r="52" spans="1:47" ht="15">
      <c r="A52" s="104">
        <f t="shared" si="0"/>
        <v>8</v>
      </c>
      <c r="B52" s="137"/>
      <c r="C52" s="137"/>
      <c r="D52" s="141">
        <v>12115700</v>
      </c>
      <c r="E52" s="141">
        <v>9552350</v>
      </c>
      <c r="F52" s="141"/>
      <c r="G52" s="141"/>
      <c r="H52" s="141">
        <v>11368619.405940594</v>
      </c>
      <c r="I52" s="141">
        <v>8449093.0693069305</v>
      </c>
      <c r="J52" s="142">
        <v>11098500</v>
      </c>
      <c r="K52" s="142">
        <v>8188919.9999999991</v>
      </c>
      <c r="L52" s="94">
        <v>11234843.305983599</v>
      </c>
      <c r="M52" s="94">
        <v>9011349.2095257193</v>
      </c>
      <c r="N52" s="131">
        <v>10706899</v>
      </c>
      <c r="O52" s="131">
        <v>8196729.5999999996</v>
      </c>
      <c r="P52" s="130"/>
      <c r="Q52" s="130"/>
      <c r="R52" s="143"/>
      <c r="S52" s="143"/>
      <c r="T52" s="143"/>
      <c r="U52" s="143"/>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row>
    <row r="53" spans="1:47" ht="15">
      <c r="A53" s="104">
        <f t="shared" si="0"/>
        <v>9</v>
      </c>
      <c r="B53" s="137"/>
      <c r="C53" s="137"/>
      <c r="D53" s="141">
        <v>12335400</v>
      </c>
      <c r="E53" s="141">
        <v>10160900</v>
      </c>
      <c r="F53" s="141"/>
      <c r="G53" s="141"/>
      <c r="H53" s="141">
        <v>11736665.346534653</v>
      </c>
      <c r="I53" s="141">
        <v>9194984.5544554461</v>
      </c>
      <c r="J53" s="142">
        <v>11589000</v>
      </c>
      <c r="K53" s="142">
        <v>8892220</v>
      </c>
      <c r="L53" s="94">
        <v>11663884.7308385</v>
      </c>
      <c r="M53" s="94">
        <v>9599001.0006003603</v>
      </c>
      <c r="N53" s="131">
        <v>11284224</v>
      </c>
      <c r="O53" s="131">
        <v>8854675.1999999993</v>
      </c>
      <c r="P53" s="130"/>
      <c r="Q53" s="130"/>
      <c r="R53" s="143"/>
      <c r="S53" s="143"/>
      <c r="T53" s="143"/>
      <c r="U53" s="143"/>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row>
    <row r="54" spans="1:47" ht="15">
      <c r="A54" s="104">
        <f t="shared" si="0"/>
        <v>10</v>
      </c>
      <c r="B54" s="137"/>
      <c r="C54" s="137"/>
      <c r="D54" s="141">
        <v>12401800</v>
      </c>
      <c r="E54" s="141">
        <v>10820100</v>
      </c>
      <c r="F54" s="141"/>
      <c r="G54" s="141"/>
      <c r="H54" s="141">
        <v>12137569.900990099</v>
      </c>
      <c r="I54" s="141">
        <v>9853739.4059405942</v>
      </c>
      <c r="J54" s="142">
        <v>11942800</v>
      </c>
      <c r="K54" s="142">
        <v>9548680</v>
      </c>
      <c r="L54" s="94">
        <v>11982815.289173501</v>
      </c>
      <c r="M54" s="94">
        <v>10148517.910746399</v>
      </c>
      <c r="N54" s="131">
        <v>11730969.6</v>
      </c>
      <c r="O54" s="131">
        <v>9521510.4000000004</v>
      </c>
      <c r="P54" s="130"/>
      <c r="Q54" s="130"/>
      <c r="R54" s="143"/>
      <c r="S54" s="143"/>
      <c r="T54" s="143"/>
      <c r="U54" s="143"/>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row>
    <row r="55" spans="1:47" ht="15">
      <c r="A55" s="104">
        <f t="shared" si="0"/>
        <v>11</v>
      </c>
      <c r="B55" s="137"/>
      <c r="C55" s="137"/>
      <c r="D55" s="141"/>
      <c r="E55" s="141"/>
      <c r="F55" s="141"/>
      <c r="G55" s="141"/>
      <c r="H55" s="141"/>
      <c r="I55" s="141"/>
      <c r="J55" s="142">
        <v>12182100</v>
      </c>
      <c r="K55" s="142">
        <v>10122000</v>
      </c>
      <c r="L55" s="94">
        <v>12208877.3263958</v>
      </c>
      <c r="M55" s="94">
        <v>10686507.9047428</v>
      </c>
      <c r="N55" s="131">
        <v>12048614.4</v>
      </c>
      <c r="O55" s="131">
        <v>10065753.6</v>
      </c>
      <c r="P55" s="130"/>
      <c r="Q55" s="130"/>
      <c r="R55" s="143"/>
      <c r="S55" s="143"/>
      <c r="T55" s="143"/>
      <c r="U55" s="143"/>
    </row>
    <row r="56" spans="1:47" ht="15">
      <c r="A56" s="104">
        <f t="shared" si="0"/>
        <v>12</v>
      </c>
      <c r="B56" s="137"/>
      <c r="C56" s="137"/>
      <c r="D56" s="141"/>
      <c r="E56" s="141"/>
      <c r="F56" s="141"/>
      <c r="G56" s="141"/>
      <c r="H56" s="141"/>
      <c r="I56" s="141"/>
      <c r="J56" s="142">
        <v>12331100</v>
      </c>
      <c r="K56" s="142">
        <v>10644500</v>
      </c>
      <c r="L56" s="94">
        <v>12316413.848308999</v>
      </c>
      <c r="M56" s="94">
        <v>11163991.1947168</v>
      </c>
      <c r="N56" s="131">
        <v>12227596.800000001</v>
      </c>
      <c r="O56" s="131">
        <v>10512480</v>
      </c>
      <c r="P56" s="130"/>
      <c r="Q56" s="130"/>
      <c r="R56" s="143"/>
      <c r="S56" s="143"/>
      <c r="T56" s="143"/>
      <c r="U56" s="143"/>
    </row>
    <row r="57" spans="1:47" ht="15">
      <c r="A57" s="104">
        <f t="shared" si="0"/>
        <v>13</v>
      </c>
      <c r="B57" s="137"/>
      <c r="C57" s="137"/>
      <c r="D57" s="141"/>
      <c r="E57" s="141"/>
      <c r="F57" s="141"/>
      <c r="G57" s="141"/>
      <c r="H57" s="141"/>
      <c r="I57" s="141"/>
      <c r="J57" s="142">
        <v>12401400</v>
      </c>
      <c r="K57" s="142">
        <v>11154700</v>
      </c>
      <c r="L57" s="94"/>
      <c r="M57" s="94"/>
      <c r="N57" s="131">
        <v>12319296</v>
      </c>
      <c r="O57" s="131">
        <v>10910073.6</v>
      </c>
      <c r="P57" s="130"/>
      <c r="Q57" s="130"/>
      <c r="R57" s="143"/>
      <c r="S57" s="143"/>
      <c r="T57" s="143"/>
      <c r="U57" s="143"/>
    </row>
    <row r="58" spans="1:47" ht="15">
      <c r="A58" s="104">
        <f t="shared" si="0"/>
        <v>14</v>
      </c>
      <c r="B58" s="137"/>
      <c r="C58" s="137"/>
      <c r="D58" s="141"/>
      <c r="E58" s="141"/>
      <c r="F58" s="141"/>
      <c r="G58" s="141"/>
      <c r="H58" s="141"/>
      <c r="I58" s="141"/>
      <c r="J58" s="142">
        <v>12440600</v>
      </c>
      <c r="K58" s="142">
        <v>11581400</v>
      </c>
      <c r="L58" s="94"/>
      <c r="M58" s="171"/>
      <c r="N58" s="131">
        <v>12391910.4</v>
      </c>
      <c r="O58" s="131">
        <v>11447788.800000001</v>
      </c>
      <c r="P58" s="130"/>
      <c r="Q58" s="130"/>
      <c r="R58" s="143"/>
      <c r="S58" s="143"/>
      <c r="T58" s="141"/>
      <c r="U58" s="141"/>
    </row>
    <row r="59" spans="1:47" ht="15">
      <c r="A59" s="104">
        <f t="shared" si="0"/>
        <v>15</v>
      </c>
      <c r="B59" s="137"/>
      <c r="C59" s="137"/>
      <c r="D59" s="141"/>
      <c r="E59" s="141"/>
      <c r="F59" s="141"/>
      <c r="G59" s="141"/>
      <c r="H59" s="141"/>
      <c r="I59" s="141"/>
      <c r="J59" s="142">
        <v>12461500</v>
      </c>
      <c r="K59" s="142">
        <v>11889700</v>
      </c>
      <c r="L59" s="94"/>
      <c r="M59" s="141"/>
      <c r="N59" s="131"/>
      <c r="O59" s="131"/>
      <c r="P59" s="130"/>
      <c r="Q59" s="130"/>
      <c r="R59" s="143"/>
      <c r="S59" s="143"/>
      <c r="T59" s="141"/>
      <c r="U59" s="141"/>
    </row>
    <row r="60" spans="1:47" ht="15">
      <c r="A60" s="104">
        <f t="shared" si="0"/>
        <v>16</v>
      </c>
      <c r="B60" s="137"/>
      <c r="C60" s="137"/>
      <c r="D60" s="141"/>
      <c r="E60" s="141"/>
      <c r="F60" s="141"/>
      <c r="G60" s="141"/>
      <c r="H60" s="141"/>
      <c r="I60" s="141"/>
      <c r="J60" s="142">
        <v>12470500</v>
      </c>
      <c r="K60" s="142">
        <v>12110300</v>
      </c>
      <c r="L60" s="94"/>
      <c r="M60" s="94"/>
      <c r="N60" s="131"/>
      <c r="O60" s="131"/>
      <c r="P60" s="130"/>
      <c r="Q60" s="130"/>
      <c r="R60" s="143"/>
      <c r="S60" s="143"/>
      <c r="T60" s="141"/>
      <c r="U60" s="141"/>
    </row>
    <row r="61" spans="1:47" ht="15">
      <c r="A61" s="104">
        <f t="shared" si="0"/>
        <v>17</v>
      </c>
      <c r="B61" s="135"/>
      <c r="C61" s="135"/>
      <c r="D61" s="141"/>
      <c r="E61" s="141"/>
      <c r="F61" s="141"/>
      <c r="G61" s="141"/>
      <c r="H61" s="141"/>
      <c r="I61" s="141"/>
      <c r="J61" s="141"/>
      <c r="K61" s="141"/>
      <c r="L61" s="141"/>
      <c r="M61" s="141"/>
      <c r="N61" s="131"/>
      <c r="O61" s="131"/>
      <c r="P61" s="130"/>
      <c r="Q61" s="130"/>
      <c r="R61" s="141"/>
      <c r="S61" s="141"/>
      <c r="T61" s="141"/>
      <c r="U61" s="141"/>
    </row>
    <row r="62" spans="1:47">
      <c r="A62" s="104">
        <f t="shared" si="0"/>
        <v>18</v>
      </c>
      <c r="B62" s="141"/>
      <c r="C62" s="141"/>
      <c r="D62" s="141"/>
      <c r="E62" s="141"/>
      <c r="F62" s="141"/>
      <c r="G62" s="141"/>
      <c r="H62" s="141"/>
      <c r="I62" s="141"/>
      <c r="J62" s="141"/>
      <c r="K62" s="141"/>
      <c r="L62" s="130"/>
      <c r="M62" s="130"/>
      <c r="N62" s="141"/>
      <c r="O62" s="141"/>
      <c r="P62" s="130"/>
      <c r="Q62" s="130"/>
      <c r="R62" s="141"/>
      <c r="S62" s="141"/>
      <c r="T62" s="141"/>
      <c r="U62" s="141"/>
    </row>
    <row r="63" spans="1:47">
      <c r="A63" s="104">
        <f t="shared" si="0"/>
        <v>19</v>
      </c>
      <c r="B63" s="141"/>
      <c r="C63" s="141"/>
      <c r="D63" s="141"/>
      <c r="E63" s="141"/>
      <c r="F63" s="141"/>
      <c r="G63" s="141"/>
      <c r="H63" s="141"/>
      <c r="I63" s="141"/>
      <c r="J63" s="141"/>
      <c r="K63" s="141"/>
      <c r="L63" s="130"/>
      <c r="M63" s="130"/>
      <c r="N63" s="141"/>
      <c r="O63" s="141"/>
      <c r="P63" s="130"/>
      <c r="Q63" s="130"/>
      <c r="R63" s="141"/>
      <c r="S63" s="141"/>
      <c r="T63" s="141"/>
      <c r="U63" s="141"/>
    </row>
    <row r="64" spans="1:47">
      <c r="A64" s="104">
        <f t="shared" si="0"/>
        <v>20</v>
      </c>
      <c r="B64" s="141"/>
      <c r="C64" s="141"/>
      <c r="D64" s="141"/>
      <c r="E64" s="141"/>
      <c r="F64" s="141"/>
      <c r="G64" s="141"/>
      <c r="H64" s="141"/>
      <c r="I64" s="141"/>
      <c r="J64" s="141"/>
      <c r="K64" s="141"/>
      <c r="L64" s="130"/>
      <c r="M64" s="130"/>
      <c r="N64" s="141"/>
      <c r="O64" s="141"/>
      <c r="P64" s="130"/>
      <c r="Q64" s="130"/>
      <c r="R64" s="141"/>
      <c r="S64" s="141"/>
      <c r="T64" s="141"/>
      <c r="U64" s="141"/>
    </row>
    <row r="65" spans="1:47">
      <c r="A65" s="104">
        <f t="shared" si="0"/>
        <v>21</v>
      </c>
      <c r="B65" s="141"/>
      <c r="C65" s="141"/>
      <c r="D65" s="141"/>
      <c r="E65" s="141"/>
      <c r="F65" s="141"/>
      <c r="G65" s="141"/>
      <c r="H65" s="141"/>
      <c r="I65" s="141"/>
      <c r="J65" s="141"/>
      <c r="K65" s="141"/>
      <c r="L65" s="130"/>
      <c r="M65" s="130"/>
      <c r="N65" s="141"/>
      <c r="O65" s="141"/>
      <c r="P65" s="130"/>
      <c r="Q65" s="130"/>
      <c r="R65" s="141"/>
      <c r="S65" s="141"/>
      <c r="T65" s="141"/>
      <c r="U65" s="141"/>
    </row>
    <row r="66" spans="1:47">
      <c r="A66" s="104">
        <f t="shared" si="0"/>
        <v>22</v>
      </c>
      <c r="B66" s="141"/>
      <c r="C66" s="141"/>
      <c r="D66" s="141"/>
      <c r="E66" s="141"/>
      <c r="F66" s="141"/>
      <c r="G66" s="141"/>
      <c r="H66" s="141"/>
      <c r="I66" s="141"/>
      <c r="J66" s="141"/>
      <c r="K66" s="141"/>
      <c r="L66" s="130"/>
      <c r="M66" s="130"/>
      <c r="N66" s="141"/>
      <c r="O66" s="141"/>
      <c r="P66" s="130"/>
      <c r="Q66" s="130"/>
      <c r="R66" s="141"/>
      <c r="S66" s="141"/>
      <c r="T66" s="141"/>
      <c r="U66" s="141"/>
    </row>
    <row r="67" spans="1:47">
      <c r="A67" s="104">
        <f t="shared" si="0"/>
        <v>23</v>
      </c>
      <c r="B67" s="141"/>
      <c r="C67" s="141"/>
      <c r="D67" s="141"/>
      <c r="E67" s="141"/>
      <c r="F67" s="141"/>
      <c r="G67" s="141"/>
      <c r="H67" s="141"/>
      <c r="I67" s="141"/>
      <c r="J67" s="141"/>
      <c r="K67" s="141"/>
      <c r="L67" s="130"/>
      <c r="M67" s="130"/>
      <c r="N67" s="141"/>
      <c r="O67" s="141"/>
      <c r="P67" s="130"/>
      <c r="Q67" s="130"/>
      <c r="R67" s="141"/>
      <c r="S67" s="141"/>
      <c r="T67" s="141"/>
      <c r="U67" s="141"/>
    </row>
    <row r="68" spans="1:47">
      <c r="A68" s="134" t="s">
        <v>247</v>
      </c>
      <c r="B68" s="123" t="str">
        <f>IF(OR(MIN(B$38:B$67)&gt;$A4*$AC$3,SUM(B$38:B$67)=0),"",(LOG10(($A4*$AC$3)/INDEX(B$38:B$67,MATCH($A4*$AC$3,B$38:B$67)))/LOG10(INDEX(B$38:B$67,MATCH($A4*$AC$3,B$38:B$67))/INDEX(B$38:B$67,1+MATCH($A4*$AC$3,B$38:B$67))))*(INDEX($A$38:$A$67,MATCH($A4*$AC$3,B$38:B$67))-INDEX($A$38:$A$67,1+MATCH($A4*$AC$3,B$38:B$67)))+INDEX($A$38:$A$67,MATCH($A4*$AC$3,B$38:B$67)))</f>
        <v/>
      </c>
      <c r="C68" s="123"/>
      <c r="D68" s="123">
        <f t="shared" ref="D68:U68" si="1">IF(OR(MIN(D$38:D$67)&gt;$A4*$AC$3,SUM(D$38:D$67)=0),"",(LOG10(($A4*$AC$3)/INDEX(D$38:D$67,MATCH($A4*$AC$3,D$38:D$67)))/LOG10(INDEX(D$38:D$67,MATCH($A4*$AC$3,D$38:D$67))/INDEX(D$38:D$67,1+MATCH($A4*$AC$3,D$38:D$67))))*(INDEX($A$38:$A$67,MATCH($A4*$AC$3,D$38:D$67))-INDEX($A$38:$A$67,1+MATCH($A4*$AC$3,D$38:D$67)))+INDEX($A$38:$A$67,MATCH($A4*$AC$3,D$38:D$67)))</f>
        <v>2.3092570809897142</v>
      </c>
      <c r="E68" s="123">
        <f t="shared" si="1"/>
        <v>4.8719745888512822</v>
      </c>
      <c r="F68" s="123" t="str">
        <f t="shared" si="1"/>
        <v/>
      </c>
      <c r="G68" s="123" t="str">
        <f t="shared" si="1"/>
        <v/>
      </c>
      <c r="H68" s="123">
        <f t="shared" si="1"/>
        <v>3.2917816298953384</v>
      </c>
      <c r="I68" s="123">
        <f t="shared" si="1"/>
        <v>6.6809204794815278</v>
      </c>
      <c r="J68" s="123">
        <f t="shared" si="1"/>
        <v>3.833007793348651</v>
      </c>
      <c r="K68" s="123">
        <f t="shared" si="1"/>
        <v>6.9989330991855514</v>
      </c>
      <c r="L68" s="123">
        <f t="shared" si="1"/>
        <v>2.3091808605197786</v>
      </c>
      <c r="M68" s="123">
        <f t="shared" si="1"/>
        <v>5.4716851144082543</v>
      </c>
      <c r="N68" s="123">
        <f t="shared" si="1"/>
        <v>4.1418600641333816</v>
      </c>
      <c r="O68" s="123">
        <f t="shared" si="1"/>
        <v>7.0421791159991516</v>
      </c>
      <c r="P68" s="123" t="str">
        <f t="shared" si="1"/>
        <v/>
      </c>
      <c r="Q68" s="123" t="str">
        <f t="shared" si="1"/>
        <v/>
      </c>
      <c r="R68" s="123" t="str">
        <f t="shared" si="1"/>
        <v/>
      </c>
      <c r="S68" s="123" t="str">
        <f t="shared" si="1"/>
        <v/>
      </c>
      <c r="T68" s="123" t="str">
        <f t="shared" si="1"/>
        <v/>
      </c>
      <c r="U68" s="123" t="str">
        <f t="shared" si="1"/>
        <v/>
      </c>
    </row>
    <row r="69" spans="1:47">
      <c r="A69" s="134" t="s">
        <v>248</v>
      </c>
      <c r="B69" s="123" t="str">
        <f>IF(OR(MIN(B$38:B$67)&gt;$A5*$AC$3,SUM(B$38:B$67)=0),"",(LOG10(($A5*$AC$3)/INDEX(B$38:B$67,MATCH($A5*$AC$3,B$38:B$67)))/LOG10(INDEX(B$38:B$67,MATCH($A5*$AC$3,B$38:B$67))/INDEX(B$38:B$67,1+MATCH($A5*$AC$3,B$38:B$67))))*(INDEX($A$38:$A$67,MATCH($A5*$AC$3,B$38:B$67))-INDEX($A$38:$A$67,1+MATCH($A5*$AC$3,B$38:B$67)))+INDEX($A$38:$A$67,MATCH($A5*$AC$3,B$38:B$67)))</f>
        <v/>
      </c>
      <c r="C69" s="123"/>
      <c r="D69" s="123">
        <f t="shared" ref="D69:U69" si="2">IF(OR(MIN(D$38:D$67)&gt;$A5*$AC$3,SUM(D$38:D$67)=0),"",(LOG10(($A5*$AC$3)/INDEX(D$38:D$67,MATCH($A5*$AC$3,D$38:D$67)))/LOG10(INDEX(D$38:D$67,MATCH($A5*$AC$3,D$38:D$67))/INDEX(D$38:D$67,1+MATCH($A5*$AC$3,D$38:D$67))))*(INDEX($A$38:$A$67,MATCH($A5*$AC$3,D$38:D$67))-INDEX($A$38:$A$67,1+MATCH($A5*$AC$3,D$38:D$67)))+INDEX($A$38:$A$67,MATCH($A5*$AC$3,D$38:D$67)))</f>
        <v>3.4733453311425095</v>
      </c>
      <c r="E69" s="123">
        <f t="shared" si="2"/>
        <v>6.6509672893701346</v>
      </c>
      <c r="F69" s="123" t="str">
        <f t="shared" si="2"/>
        <v/>
      </c>
      <c r="G69" s="123" t="str">
        <f t="shared" si="2"/>
        <v/>
      </c>
      <c r="H69" s="123">
        <f t="shared" si="2"/>
        <v>4.926787497520654</v>
      </c>
      <c r="I69" s="123">
        <f t="shared" si="2"/>
        <v>8.3856281755527782</v>
      </c>
      <c r="J69" s="123">
        <f t="shared" si="2"/>
        <v>5.0756125454623469</v>
      </c>
      <c r="K69" s="123">
        <f t="shared" si="2"/>
        <v>8.7755457414192648</v>
      </c>
      <c r="L69" s="123">
        <f t="shared" si="2"/>
        <v>3.8948935388677235</v>
      </c>
      <c r="M69" s="123">
        <f t="shared" si="2"/>
        <v>7.5822990399154016</v>
      </c>
      <c r="N69" s="123">
        <f t="shared" si="2"/>
        <v>5.7027069062682765</v>
      </c>
      <c r="O69" s="123">
        <f t="shared" si="2"/>
        <v>8.8152747737826189</v>
      </c>
      <c r="P69" s="123" t="str">
        <f t="shared" si="2"/>
        <v/>
      </c>
      <c r="Q69" s="123" t="str">
        <f t="shared" si="2"/>
        <v/>
      </c>
      <c r="R69" s="123" t="str">
        <f t="shared" si="2"/>
        <v/>
      </c>
      <c r="S69" s="123" t="str">
        <f t="shared" si="2"/>
        <v/>
      </c>
      <c r="T69" s="123" t="str">
        <f t="shared" si="2"/>
        <v/>
      </c>
      <c r="U69" s="123" t="str">
        <f t="shared" si="2"/>
        <v/>
      </c>
    </row>
    <row r="70" spans="1:47">
      <c r="A70" s="134" t="s">
        <v>249</v>
      </c>
      <c r="B70" s="123" t="str">
        <f>IF(OR(MIN(B$38:B$67)&gt;$A6*$AC$3,SUM(B$38:B$67)=0),"",(LOG10(($A6*$AC$3)/INDEX(B$38:B$67,MATCH($A6*$AC$3,B$38:B$67)))/LOG10(INDEX(B$38:B$67,MATCH($A6*$AC$3,B$38:B$67))/INDEX(B$38:B$67,1+MATCH($A6*$AC$3,B$38:B$67))))*(INDEX($A$38:$A$67,MATCH($A6*$AC$3,B$38:B$67))-INDEX($A$38:$A$67,1+MATCH($A6*$AC$3,B$38:B$67)))+INDEX($A$38:$A$67,MATCH($A6*$AC$3,B$38:B$67)))</f>
        <v/>
      </c>
      <c r="C70" s="123"/>
      <c r="D70" s="123">
        <f t="shared" ref="D70:U70" si="3">IF(OR(MIN(D$38:D$67)&gt;$A6*$AC$3,SUM(D$38:D$67)=0),"",(LOG10(($A6*$AC$3)/INDEX(D$38:D$67,MATCH($A6*$AC$3,D$38:D$67)))/LOG10(INDEX(D$38:D$67,MATCH($A6*$AC$3,D$38:D$67))/INDEX(D$38:D$67,1+MATCH($A6*$AC$3,D$38:D$67))))*(INDEX($A$38:$A$67,MATCH($A6*$AC$3,D$38:D$67))-INDEX($A$38:$A$67,1+MATCH($A6*$AC$3,D$38:D$67)))+INDEX($A$38:$A$67,MATCH($A6*$AC$3,D$38:D$67)))</f>
        <v>4.6809704120072437</v>
      </c>
      <c r="E70" s="123">
        <f t="shared" si="3"/>
        <v>8.7031608082462828</v>
      </c>
      <c r="F70" s="123" t="str">
        <f t="shared" si="3"/>
        <v/>
      </c>
      <c r="G70" s="123" t="str">
        <f t="shared" si="3"/>
        <v/>
      </c>
      <c r="H70" s="123">
        <f t="shared" si="3"/>
        <v>5.8702913239350565</v>
      </c>
      <c r="I70" s="123" t="e">
        <f t="shared" si="3"/>
        <v>#DIV/0!</v>
      </c>
      <c r="J70" s="123">
        <f t="shared" si="3"/>
        <v>6.4610366186499251</v>
      </c>
      <c r="K70" s="123">
        <f t="shared" si="3"/>
        <v>10.751373713991176</v>
      </c>
      <c r="L70" s="123">
        <f t="shared" si="3"/>
        <v>5.6074422619581936</v>
      </c>
      <c r="M70" s="123">
        <f t="shared" si="3"/>
        <v>9.6925847366950961</v>
      </c>
      <c r="N70" s="123">
        <f t="shared" si="3"/>
        <v>7.0234222499937689</v>
      </c>
      <c r="O70" s="123">
        <f t="shared" si="3"/>
        <v>10.839442755218073</v>
      </c>
      <c r="P70" s="123" t="str">
        <f t="shared" si="3"/>
        <v/>
      </c>
      <c r="Q70" s="123" t="str">
        <f t="shared" si="3"/>
        <v/>
      </c>
      <c r="R70" s="123" t="str">
        <f t="shared" si="3"/>
        <v/>
      </c>
      <c r="S70" s="123" t="str">
        <f t="shared" si="3"/>
        <v/>
      </c>
      <c r="T70" s="123" t="str">
        <f t="shared" si="3"/>
        <v/>
      </c>
      <c r="U70" s="123" t="str">
        <f t="shared" si="3"/>
        <v/>
      </c>
    </row>
    <row r="71" spans="1:47">
      <c r="A71" s="134"/>
      <c r="B71" s="123" t="str">
        <f>IF(OR(MIN(B$38:B$67)&gt;$A7*$AC$3,SUM(B$38:B$67)=0),"",(LOG10(($A7*$AC$3)/INDEX(B$38:B$67,MATCH($A7*$AC$3,B$38:B$67)))/LOG10(INDEX(B$38:B$67,MATCH($A7*$AC$3,B$38:B$67))/INDEX(B$38:B$67,1+MATCH($A7*$AC$3,B$38:B$67))))*(INDEX($A$38:$A$67,MATCH($A7*$AC$3,B$38:B$67))-INDEX($A$38:$A$67,1+MATCH($A7*$AC$3,B$38:B$67)))+INDEX($A$38:$A$67,MATCH($A7*$AC$3,B$38:B$67)))</f>
        <v/>
      </c>
      <c r="C71" s="123"/>
      <c r="D71" s="123"/>
      <c r="E71" s="123"/>
      <c r="F71" s="123" t="str">
        <f t="shared" ref="F71:U71" si="4">IF(OR(MIN(F$38:F$67)&gt;$A7*$AC$3,SUM(F$38:F$67)=0),"",(LOG10(($A7*$AC$3)/INDEX(F$38:F$67,MATCH($A7*$AC$3,F$38:F$67)))/LOG10(INDEX(F$38:F$67,MATCH($A7*$AC$3,F$38:F$67))/INDEX(F$38:F$67,1+MATCH($A7*$AC$3,F$38:F$67))))*(INDEX($A$38:$A$67,MATCH($A7*$AC$3,F$38:F$67))-INDEX($A$38:$A$67,1+MATCH($A7*$AC$3,F$38:F$67)))+INDEX($A$38:$A$67,MATCH($A7*$AC$3,F$38:F$67)))</f>
        <v/>
      </c>
      <c r="G71" s="123" t="str">
        <f t="shared" si="4"/>
        <v/>
      </c>
      <c r="H71" s="123" t="str">
        <f t="shared" si="4"/>
        <v/>
      </c>
      <c r="I71" s="123" t="str">
        <f t="shared" si="4"/>
        <v/>
      </c>
      <c r="J71" s="123" t="str">
        <f t="shared" si="4"/>
        <v/>
      </c>
      <c r="K71" s="123" t="str">
        <f t="shared" si="4"/>
        <v/>
      </c>
      <c r="L71" s="123" t="str">
        <f t="shared" si="4"/>
        <v/>
      </c>
      <c r="M71" s="123" t="str">
        <f t="shared" si="4"/>
        <v/>
      </c>
      <c r="N71" s="123" t="str">
        <f t="shared" si="4"/>
        <v/>
      </c>
      <c r="O71" s="123" t="str">
        <f t="shared" si="4"/>
        <v/>
      </c>
      <c r="P71" s="123" t="str">
        <f t="shared" si="4"/>
        <v/>
      </c>
      <c r="Q71" s="123" t="str">
        <f t="shared" si="4"/>
        <v/>
      </c>
      <c r="R71" s="123" t="str">
        <f t="shared" si="4"/>
        <v/>
      </c>
      <c r="S71" s="123" t="str">
        <f t="shared" si="4"/>
        <v/>
      </c>
      <c r="T71" s="123" t="str">
        <f t="shared" si="4"/>
        <v/>
      </c>
      <c r="U71" s="123" t="str">
        <f t="shared" si="4"/>
        <v/>
      </c>
    </row>
    <row r="72" spans="1:47">
      <c r="B72" s="123" t="str">
        <f>IF(OR(MIN(B$38:B$67)&gt;$A8*$AC$3,SUM(B$38:B$67)=0),"",(LOG10(($A8*$AC$3)/INDEX(B$38:B$67,MATCH($A8*$AC$3,B$38:B$67)))/LOG10(INDEX(B$38:B$67,MATCH($A8*$AC$3,B$38:B$67))/INDEX(B$38:B$67,1+MATCH($A8*$AC$3,B$38:B$67))))*(INDEX($A$38:$A$67,MATCH($A8*$AC$3,B$38:B$67))-INDEX($A$38:$A$67,1+MATCH($A8*$AC$3,B$38:B$67)))+INDEX($A$38:$A$67,MATCH($A8*$AC$3,B$38:B$67)))</f>
        <v/>
      </c>
      <c r="C72" s="123"/>
      <c r="D72" s="123" t="str">
        <f>IF(OR(MIN(D$38:D$67)&gt;$A8*$AC$3,SUM(D$38:D$67)=0),"",(LOG10(($A8*$AC$3)/INDEX(D$38:D$67,MATCH($A8*$AC$3,D$38:D$67)))/LOG10(INDEX(D$38:D$67,MATCH($A8*$AC$3,D$38:D$67))/INDEX(D$38:D$67,1+MATCH($A8*$AC$3,D$38:D$67))))*(INDEX($A$38:$A$67,MATCH($A8*$AC$3,D$38:D$67))-INDEX($A$38:$A$67,1+MATCH($A8*$AC$3,D$38:D$67)))+INDEX($A$38:$A$67,MATCH($A8*$AC$3,D$38:D$67)))</f>
        <v/>
      </c>
      <c r="E72" s="123" t="str">
        <f>IF(OR(MIN(E$38:E$67)&gt;$A8*$AC$3,SUM(E$38:E$67)=0),"",(LOG10(($A8*$AC$3)/INDEX(E$38:E$67,MATCH($A8*$AC$3,E$38:E$67)))/LOG10(INDEX(E$38:E$67,MATCH($A8*$AC$3,E$38:E$67))/INDEX(E$38:E$67,1+MATCH($A8*$AC$3,E$38:E$67))))*(INDEX($A$38:$A$67,MATCH($A8*$AC$3,E$38:E$67))-INDEX($A$38:$A$67,1+MATCH($A8*$AC$3,E$38:E$67)))+INDEX($A$38:$A$67,MATCH($A8*$AC$3,E$38:E$67)))</f>
        <v/>
      </c>
      <c r="F72" s="123" t="str">
        <f t="shared" ref="F72:U72" si="5">IF(OR(MIN(F$38:F$67)&gt;$A8*$AC$3,SUM(F$38:F$67)=0),"",(LOG10(($A8*$AC$3)/INDEX(F$38:F$67,MATCH($A8*$AC$3,F$38:F$67)))/LOG10(INDEX(F$38:F$67,MATCH($A8*$AC$3,F$38:F$67))/INDEX(F$38:F$67,1+MATCH($A8*$AC$3,F$38:F$67))))*(INDEX($A$38:$A$67,MATCH($A8*$AC$3,F$38:F$67))-INDEX($A$38:$A$67,1+MATCH($A8*$AC$3,F$38:F$67)))+INDEX($A$38:$A$67,MATCH($A8*$AC$3,F$38:F$67)))</f>
        <v/>
      </c>
      <c r="G72" s="123" t="str">
        <f t="shared" si="5"/>
        <v/>
      </c>
      <c r="H72" s="123" t="str">
        <f t="shared" si="5"/>
        <v/>
      </c>
      <c r="I72" s="123" t="str">
        <f t="shared" si="5"/>
        <v/>
      </c>
      <c r="J72" s="123" t="str">
        <f t="shared" si="5"/>
        <v/>
      </c>
      <c r="K72" s="123" t="str">
        <f t="shared" si="5"/>
        <v/>
      </c>
      <c r="L72" s="123" t="str">
        <f t="shared" si="5"/>
        <v/>
      </c>
      <c r="M72" s="123" t="str">
        <f t="shared" si="5"/>
        <v/>
      </c>
      <c r="N72" s="123" t="str">
        <f t="shared" si="5"/>
        <v/>
      </c>
      <c r="O72" s="123" t="str">
        <f t="shared" si="5"/>
        <v/>
      </c>
      <c r="P72" s="123" t="str">
        <f t="shared" si="5"/>
        <v/>
      </c>
      <c r="Q72" s="123" t="str">
        <f t="shared" si="5"/>
        <v/>
      </c>
      <c r="R72" s="123" t="str">
        <f t="shared" si="5"/>
        <v/>
      </c>
      <c r="S72" s="123" t="str">
        <f t="shared" si="5"/>
        <v/>
      </c>
      <c r="T72" s="123" t="str">
        <f t="shared" si="5"/>
        <v/>
      </c>
      <c r="U72" s="123" t="str">
        <f t="shared" si="5"/>
        <v/>
      </c>
    </row>
    <row r="73" spans="1:47">
      <c r="B73" s="123"/>
      <c r="C73" s="123"/>
      <c r="D73" s="123"/>
      <c r="E73" s="123"/>
      <c r="F73" s="123"/>
      <c r="G73" s="123"/>
      <c r="H73" s="123"/>
      <c r="I73" s="123"/>
      <c r="J73" s="123"/>
      <c r="K73" s="123"/>
      <c r="L73" s="123"/>
      <c r="M73" s="123"/>
      <c r="N73" s="123"/>
      <c r="O73" s="123"/>
      <c r="P73" s="123"/>
      <c r="Q73" s="123"/>
      <c r="R73" s="123"/>
      <c r="S73" s="123"/>
      <c r="T73" s="123"/>
      <c r="U73" s="123"/>
      <c r="W73" s="119"/>
      <c r="X73" s="119"/>
      <c r="Y73" s="119"/>
      <c r="Z73" s="119"/>
      <c r="AA73" s="119"/>
      <c r="AB73" s="119"/>
      <c r="AC73" s="119"/>
      <c r="AD73" s="119"/>
      <c r="AE73" s="119"/>
      <c r="AF73" s="119"/>
      <c r="AG73" s="119"/>
      <c r="AH73" s="119"/>
      <c r="AI73" s="119"/>
      <c r="AJ73" s="119"/>
      <c r="AK73" s="119"/>
      <c r="AL73" s="119"/>
      <c r="AM73" s="119"/>
      <c r="AN73" s="119"/>
      <c r="AO73" s="119"/>
      <c r="AP73" s="119"/>
      <c r="AQ73" s="119"/>
      <c r="AR73" s="119"/>
      <c r="AS73" s="119"/>
      <c r="AT73" s="119"/>
      <c r="AU73" s="119"/>
    </row>
    <row r="74" spans="1:47">
      <c r="B74" s="123"/>
      <c r="C74" s="123"/>
      <c r="D74" s="123"/>
      <c r="E74" s="123"/>
      <c r="F74" s="123"/>
      <c r="G74" s="123"/>
      <c r="H74" s="123"/>
      <c r="I74" s="123"/>
      <c r="J74" s="123"/>
      <c r="K74" s="123"/>
      <c r="L74" s="123"/>
      <c r="M74" s="123"/>
      <c r="N74" s="123"/>
      <c r="O74" s="123"/>
      <c r="P74" s="123"/>
      <c r="Q74" s="123"/>
      <c r="R74" s="123"/>
      <c r="S74" s="123"/>
      <c r="T74" s="123"/>
      <c r="U74" s="123"/>
      <c r="W74" s="119"/>
      <c r="X74" s="119"/>
      <c r="Y74" s="119"/>
      <c r="Z74" s="119"/>
      <c r="AA74" s="119"/>
      <c r="AB74" s="119"/>
      <c r="AC74" s="119"/>
      <c r="AD74" s="119"/>
      <c r="AE74" s="119"/>
      <c r="AF74" s="119"/>
      <c r="AG74" s="119"/>
      <c r="AH74" s="119"/>
      <c r="AI74" s="119"/>
      <c r="AJ74" s="119"/>
      <c r="AK74" s="119"/>
      <c r="AL74" s="119"/>
      <c r="AM74" s="119"/>
      <c r="AN74" s="119"/>
      <c r="AO74" s="119"/>
      <c r="AP74" s="119"/>
      <c r="AQ74" s="119"/>
      <c r="AR74" s="119"/>
      <c r="AS74" s="119"/>
      <c r="AT74" s="119"/>
      <c r="AU74" s="119"/>
    </row>
    <row r="75" spans="1:47">
      <c r="B75" s="123"/>
      <c r="C75" s="123"/>
      <c r="D75" s="123"/>
      <c r="E75" s="123"/>
      <c r="F75" s="123"/>
      <c r="G75" s="123"/>
      <c r="H75" s="123"/>
      <c r="I75" s="123"/>
      <c r="J75" s="123"/>
      <c r="K75" s="123"/>
      <c r="L75" s="123"/>
      <c r="M75" s="123"/>
      <c r="N75" s="123"/>
      <c r="O75" s="123"/>
      <c r="P75" s="123"/>
      <c r="Q75" s="123"/>
      <c r="R75" s="123"/>
      <c r="S75" s="123"/>
      <c r="T75" s="123"/>
      <c r="U75" s="123"/>
      <c r="W75" s="119"/>
      <c r="X75" s="119"/>
      <c r="Y75" s="119"/>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row>
    <row r="76" spans="1:47">
      <c r="B76" s="123"/>
      <c r="C76" s="123"/>
      <c r="D76" s="123"/>
      <c r="E76" s="123"/>
      <c r="F76" s="123"/>
      <c r="G76" s="123"/>
      <c r="H76" s="123"/>
      <c r="I76" s="123"/>
      <c r="J76" s="123"/>
      <c r="K76" s="123"/>
      <c r="L76" s="123"/>
      <c r="M76" s="123"/>
      <c r="N76" s="123"/>
      <c r="O76" s="123"/>
      <c r="P76" s="123"/>
      <c r="Q76" s="123"/>
      <c r="R76" s="123"/>
      <c r="S76" s="123"/>
      <c r="T76" s="123"/>
      <c r="U76" s="123"/>
    </row>
    <row r="77" spans="1:47">
      <c r="B77" s="123"/>
      <c r="C77" s="123"/>
      <c r="D77" s="123"/>
      <c r="E77" s="123"/>
      <c r="F77" s="123"/>
      <c r="G77" s="123"/>
      <c r="H77" s="123"/>
      <c r="I77" s="123"/>
      <c r="J77" s="123"/>
      <c r="K77" s="123"/>
      <c r="L77" s="123"/>
      <c r="M77" s="123"/>
      <c r="N77" s="123"/>
      <c r="O77" s="123"/>
      <c r="P77" s="123"/>
      <c r="Q77" s="123"/>
      <c r="R77" s="123"/>
      <c r="S77" s="123"/>
      <c r="T77" s="123"/>
      <c r="U77" s="123"/>
    </row>
    <row r="78" spans="1:47">
      <c r="B78" s="123"/>
      <c r="C78" s="123"/>
      <c r="D78" s="123"/>
      <c r="E78" s="123"/>
      <c r="F78" s="123"/>
      <c r="G78" s="123"/>
      <c r="H78" s="123"/>
      <c r="I78" s="123"/>
      <c r="J78" s="123"/>
      <c r="K78" s="123"/>
      <c r="L78" s="123"/>
      <c r="M78" s="123"/>
      <c r="N78" s="123"/>
      <c r="O78" s="123"/>
      <c r="P78" s="123"/>
      <c r="Q78" s="123"/>
      <c r="R78" s="123"/>
      <c r="S78" s="123"/>
      <c r="T78" s="123"/>
      <c r="U78" s="123"/>
    </row>
    <row r="79" spans="1:47">
      <c r="B79" s="123"/>
      <c r="C79" s="123"/>
      <c r="D79" s="123"/>
      <c r="E79" s="123"/>
      <c r="F79" s="123"/>
      <c r="G79" s="123"/>
      <c r="H79" s="123"/>
      <c r="I79" s="123"/>
      <c r="J79" s="123"/>
      <c r="K79" s="123"/>
      <c r="L79" s="123"/>
      <c r="M79" s="123"/>
      <c r="N79" s="123"/>
      <c r="O79" s="123"/>
      <c r="P79" s="123"/>
      <c r="Q79" s="123"/>
      <c r="R79" s="123"/>
      <c r="S79" s="123"/>
      <c r="T79" s="123"/>
      <c r="U79" s="123"/>
    </row>
    <row r="80" spans="1:47">
      <c r="B80" s="123"/>
      <c r="C80" s="123"/>
      <c r="D80" s="123"/>
      <c r="E80" s="123"/>
      <c r="F80" s="123"/>
      <c r="G80" s="123"/>
      <c r="H80" s="123"/>
      <c r="I80" s="123"/>
      <c r="J80" s="123"/>
      <c r="K80" s="123"/>
      <c r="L80" s="123"/>
      <c r="M80" s="123"/>
      <c r="N80" s="123"/>
      <c r="O80" s="123"/>
      <c r="P80" s="123"/>
      <c r="Q80" s="123"/>
      <c r="R80" s="123"/>
      <c r="S80" s="123"/>
      <c r="T80" s="123"/>
      <c r="U80" s="123"/>
    </row>
    <row r="81" spans="2:47">
      <c r="B81" s="123"/>
      <c r="C81" s="123"/>
      <c r="D81" s="123"/>
      <c r="E81" s="123"/>
      <c r="F81" s="123"/>
      <c r="G81" s="123"/>
      <c r="H81" s="123"/>
      <c r="I81" s="123"/>
      <c r="J81" s="123"/>
      <c r="K81" s="123"/>
      <c r="L81" s="123"/>
      <c r="M81" s="123"/>
      <c r="N81" s="123"/>
      <c r="O81" s="123"/>
      <c r="P81" s="123"/>
      <c r="Q81" s="123"/>
      <c r="R81" s="123"/>
      <c r="S81" s="123"/>
      <c r="T81" s="123"/>
      <c r="U81" s="123"/>
    </row>
    <row r="82" spans="2:47">
      <c r="B82" s="123"/>
      <c r="C82" s="123"/>
      <c r="D82" s="123"/>
      <c r="E82" s="123"/>
      <c r="F82" s="123"/>
      <c r="G82" s="123"/>
      <c r="H82" s="123"/>
      <c r="I82" s="123"/>
      <c r="J82" s="123"/>
      <c r="K82" s="123"/>
      <c r="L82" s="123"/>
      <c r="M82" s="123"/>
      <c r="N82" s="123"/>
      <c r="O82" s="123"/>
      <c r="P82" s="123"/>
      <c r="Q82" s="123"/>
      <c r="R82" s="123"/>
      <c r="S82" s="123"/>
      <c r="T82" s="123"/>
      <c r="U82" s="123"/>
    </row>
    <row r="83" spans="2:47">
      <c r="B83" s="123"/>
      <c r="C83" s="123"/>
      <c r="D83" s="123"/>
      <c r="E83" s="123"/>
      <c r="F83" s="123"/>
      <c r="G83" s="123"/>
      <c r="H83" s="123"/>
      <c r="I83" s="123"/>
      <c r="J83" s="123"/>
      <c r="K83" s="123"/>
      <c r="L83" s="123"/>
      <c r="M83" s="123"/>
      <c r="N83" s="123"/>
      <c r="O83" s="123"/>
      <c r="P83" s="123"/>
      <c r="Q83" s="123"/>
      <c r="R83" s="123"/>
      <c r="S83" s="123"/>
      <c r="T83" s="123"/>
      <c r="U83" s="123"/>
    </row>
    <row r="84" spans="2:47">
      <c r="B84" s="123"/>
      <c r="C84" s="123"/>
      <c r="D84" s="123"/>
      <c r="E84" s="123"/>
      <c r="F84" s="123"/>
      <c r="G84" s="123"/>
      <c r="H84" s="123"/>
      <c r="I84" s="123"/>
      <c r="J84" s="123"/>
      <c r="K84" s="123"/>
      <c r="L84" s="123"/>
      <c r="M84" s="123"/>
      <c r="N84" s="123"/>
      <c r="O84" s="123"/>
      <c r="P84" s="123"/>
      <c r="Q84" s="123"/>
      <c r="R84" s="123"/>
      <c r="S84" s="123"/>
      <c r="T84" s="123"/>
      <c r="U84" s="123"/>
    </row>
    <row r="85" spans="2:47">
      <c r="B85" s="123"/>
      <c r="C85" s="123"/>
      <c r="D85" s="123"/>
      <c r="E85" s="123"/>
      <c r="F85" s="123"/>
      <c r="G85" s="123"/>
      <c r="H85" s="123"/>
      <c r="I85" s="123"/>
      <c r="J85" s="123"/>
      <c r="K85" s="123"/>
      <c r="L85" s="123"/>
      <c r="M85" s="123"/>
      <c r="N85" s="123"/>
      <c r="O85" s="123"/>
      <c r="P85" s="123"/>
      <c r="Q85" s="123"/>
      <c r="R85" s="123"/>
      <c r="S85" s="123"/>
      <c r="T85" s="123"/>
      <c r="U85" s="123"/>
    </row>
    <row r="86" spans="2:47">
      <c r="B86" s="123"/>
      <c r="C86" s="123"/>
      <c r="D86" s="123"/>
      <c r="E86" s="123"/>
      <c r="F86" s="123"/>
      <c r="G86" s="123"/>
      <c r="H86" s="123"/>
      <c r="I86" s="123"/>
      <c r="J86" s="123"/>
      <c r="K86" s="123"/>
      <c r="L86" s="123"/>
      <c r="M86" s="123"/>
      <c r="N86" s="123"/>
      <c r="O86" s="123"/>
      <c r="P86" s="123"/>
      <c r="Q86" s="123"/>
      <c r="R86" s="123"/>
      <c r="S86" s="123"/>
      <c r="T86" s="123"/>
      <c r="U86" s="123"/>
    </row>
    <row r="87" spans="2:47">
      <c r="B87" s="123"/>
      <c r="C87" s="123"/>
      <c r="D87" s="123"/>
      <c r="E87" s="123"/>
      <c r="F87" s="123"/>
      <c r="G87" s="123"/>
      <c r="H87" s="123"/>
      <c r="I87" s="123"/>
      <c r="J87" s="123"/>
      <c r="K87" s="123"/>
      <c r="L87" s="123"/>
      <c r="M87" s="123"/>
      <c r="N87" s="123"/>
      <c r="O87" s="123"/>
      <c r="P87" s="123"/>
      <c r="Q87" s="123"/>
      <c r="R87" s="123"/>
      <c r="S87" s="123"/>
      <c r="T87" s="123"/>
      <c r="U87" s="123"/>
    </row>
    <row r="88" spans="2:47">
      <c r="B88" s="123"/>
      <c r="C88" s="123"/>
      <c r="D88" s="123"/>
      <c r="E88" s="123"/>
      <c r="F88" s="123"/>
      <c r="G88" s="123"/>
      <c r="H88" s="123"/>
      <c r="I88" s="123"/>
      <c r="J88" s="123"/>
      <c r="K88" s="123"/>
      <c r="L88" s="123"/>
      <c r="M88" s="123"/>
      <c r="N88" s="123"/>
      <c r="O88" s="123"/>
      <c r="P88" s="123"/>
      <c r="Q88" s="123"/>
      <c r="R88" s="123"/>
      <c r="S88" s="123"/>
      <c r="T88" s="123"/>
      <c r="U88" s="123"/>
    </row>
    <row r="89" spans="2:47">
      <c r="B89" s="123"/>
      <c r="C89" s="123"/>
      <c r="D89" s="123"/>
      <c r="E89" s="123"/>
      <c r="F89" s="123"/>
      <c r="G89" s="123"/>
      <c r="H89" s="123"/>
      <c r="I89" s="123"/>
      <c r="J89" s="123"/>
      <c r="K89" s="123"/>
      <c r="L89" s="123"/>
      <c r="M89" s="123"/>
      <c r="N89" s="123"/>
      <c r="O89" s="123"/>
      <c r="P89" s="123"/>
      <c r="Q89" s="123"/>
      <c r="R89" s="123"/>
      <c r="S89" s="123"/>
      <c r="T89" s="123"/>
      <c r="U89" s="123"/>
    </row>
    <row r="90" spans="2:47">
      <c r="B90" s="123"/>
      <c r="C90" s="123"/>
      <c r="D90" s="123"/>
      <c r="E90" s="123"/>
      <c r="F90" s="123"/>
      <c r="G90" s="123"/>
      <c r="H90" s="123"/>
      <c r="I90" s="123"/>
      <c r="J90" s="123"/>
      <c r="K90" s="123"/>
      <c r="L90" s="123"/>
      <c r="M90" s="123"/>
      <c r="N90" s="123"/>
      <c r="O90" s="123"/>
      <c r="P90" s="123"/>
      <c r="Q90" s="123"/>
      <c r="R90" s="123"/>
      <c r="S90" s="123"/>
      <c r="T90" s="123"/>
      <c r="U90" s="123"/>
    </row>
    <row r="91" spans="2:47">
      <c r="B91" s="123"/>
      <c r="C91" s="123"/>
      <c r="D91" s="123"/>
      <c r="E91" s="123"/>
      <c r="F91" s="123"/>
      <c r="G91" s="123"/>
      <c r="H91" s="123"/>
      <c r="I91" s="123"/>
      <c r="J91" s="123"/>
      <c r="K91" s="123"/>
      <c r="L91" s="123"/>
      <c r="M91" s="123"/>
      <c r="N91" s="123"/>
      <c r="O91" s="123"/>
      <c r="P91" s="123"/>
      <c r="Q91" s="123"/>
      <c r="R91" s="123"/>
      <c r="S91" s="123"/>
      <c r="T91" s="123"/>
      <c r="U91" s="123"/>
    </row>
    <row r="92" spans="2:47">
      <c r="B92" s="123"/>
      <c r="C92" s="123"/>
      <c r="D92" s="123"/>
      <c r="E92" s="123"/>
      <c r="F92" s="123"/>
      <c r="G92" s="123"/>
      <c r="H92" s="123"/>
      <c r="I92" s="123"/>
      <c r="J92" s="123"/>
      <c r="K92" s="123"/>
      <c r="L92" s="123"/>
      <c r="M92" s="123"/>
      <c r="N92" s="123"/>
      <c r="O92" s="123"/>
      <c r="P92" s="123"/>
      <c r="Q92" s="123"/>
      <c r="R92" s="123"/>
      <c r="S92" s="123"/>
      <c r="T92" s="123"/>
      <c r="U92" s="123"/>
    </row>
    <row r="93" spans="2:47">
      <c r="B93" s="123"/>
      <c r="C93" s="123"/>
      <c r="D93" s="123"/>
      <c r="E93" s="123"/>
      <c r="F93" s="123"/>
      <c r="G93" s="123"/>
      <c r="H93" s="123"/>
      <c r="I93" s="123"/>
      <c r="J93" s="123"/>
      <c r="K93" s="123"/>
      <c r="L93" s="123"/>
      <c r="M93" s="123"/>
      <c r="N93" s="123"/>
      <c r="O93" s="123"/>
      <c r="P93" s="123"/>
      <c r="Q93" s="123"/>
      <c r="R93" s="123"/>
      <c r="S93" s="123"/>
      <c r="T93" s="123"/>
      <c r="U93" s="123"/>
    </row>
    <row r="94" spans="2:47">
      <c r="B94" s="123"/>
      <c r="C94" s="123"/>
      <c r="D94" s="123"/>
      <c r="E94" s="123"/>
      <c r="F94" s="123"/>
      <c r="G94" s="123"/>
      <c r="H94" s="123"/>
      <c r="I94" s="123"/>
      <c r="J94" s="123"/>
      <c r="K94" s="123"/>
      <c r="L94" s="123"/>
      <c r="M94" s="123"/>
      <c r="N94" s="123"/>
      <c r="O94" s="123"/>
      <c r="P94" s="123"/>
      <c r="Q94" s="123"/>
      <c r="R94" s="123"/>
      <c r="S94" s="123"/>
      <c r="T94" s="123"/>
      <c r="U94" s="123"/>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row>
    <row r="95" spans="2:47">
      <c r="B95" s="123"/>
      <c r="C95" s="123"/>
      <c r="D95" s="123"/>
      <c r="E95" s="123"/>
      <c r="F95" s="123"/>
      <c r="G95" s="123"/>
      <c r="H95" s="123"/>
      <c r="I95" s="123"/>
      <c r="J95" s="123"/>
      <c r="K95" s="123"/>
      <c r="L95" s="123"/>
      <c r="M95" s="123"/>
      <c r="N95" s="123"/>
      <c r="O95" s="123"/>
      <c r="P95" s="123"/>
      <c r="Q95" s="123"/>
      <c r="R95" s="123"/>
      <c r="S95" s="123"/>
      <c r="T95" s="123"/>
      <c r="U95" s="123"/>
      <c r="W95" s="119"/>
      <c r="X95" s="119"/>
      <c r="Y95" s="119"/>
      <c r="Z95" s="119"/>
      <c r="AA95" s="119"/>
      <c r="AB95" s="119"/>
      <c r="AC95" s="119"/>
      <c r="AD95" s="119"/>
      <c r="AE95" s="119"/>
      <c r="AF95" s="119"/>
      <c r="AG95" s="119"/>
      <c r="AH95" s="119"/>
      <c r="AI95" s="119"/>
      <c r="AJ95" s="119"/>
      <c r="AK95" s="119"/>
      <c r="AL95" s="119"/>
      <c r="AM95" s="119"/>
      <c r="AN95" s="119"/>
      <c r="AO95" s="119"/>
      <c r="AP95" s="119"/>
      <c r="AQ95" s="119"/>
      <c r="AR95" s="119"/>
      <c r="AS95" s="119"/>
      <c r="AT95" s="119"/>
      <c r="AU95" s="119"/>
    </row>
    <row r="96" spans="2:47">
      <c r="D96" s="110"/>
      <c r="E96" s="110"/>
      <c r="F96" s="110"/>
      <c r="G96" s="110"/>
      <c r="H96" s="110"/>
      <c r="I96" s="110"/>
      <c r="R96" s="128"/>
      <c r="S96" s="128"/>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c r="AS96" s="119"/>
      <c r="AT96" s="119"/>
      <c r="AU96" s="119"/>
    </row>
    <row r="97" spans="1:21" ht="26.25">
      <c r="A97" s="201" t="s">
        <v>250</v>
      </c>
      <c r="B97" s="201"/>
      <c r="C97" s="201"/>
      <c r="D97" s="201"/>
      <c r="E97" s="201"/>
      <c r="F97" s="201"/>
      <c r="G97" s="201"/>
      <c r="H97" s="201"/>
      <c r="I97" s="201"/>
      <c r="J97" s="201"/>
      <c r="K97" s="201"/>
      <c r="L97" s="201"/>
      <c r="M97" s="201"/>
      <c r="N97" s="201"/>
      <c r="O97" s="201"/>
      <c r="P97" s="201"/>
      <c r="Q97" s="201"/>
      <c r="R97" s="201"/>
      <c r="S97" s="201"/>
      <c r="T97" s="201"/>
      <c r="U97" s="201"/>
    </row>
    <row r="98" spans="1:21" ht="74.25" customHeight="1">
      <c r="A98" s="105" t="s">
        <v>251</v>
      </c>
      <c r="B98" s="133" t="s">
        <v>252</v>
      </c>
      <c r="C98" s="133" t="s">
        <v>253</v>
      </c>
      <c r="D98" s="133" t="s">
        <v>254</v>
      </c>
      <c r="E98" s="133" t="s">
        <v>255</v>
      </c>
      <c r="F98" s="133" t="s">
        <v>256</v>
      </c>
      <c r="G98" s="133" t="s">
        <v>257</v>
      </c>
      <c r="H98" s="133" t="s">
        <v>258</v>
      </c>
      <c r="I98" s="133"/>
      <c r="J98" s="133"/>
      <c r="K98" s="133"/>
      <c r="L98" s="133"/>
      <c r="M98" s="133"/>
      <c r="N98" s="133"/>
      <c r="O98" s="133"/>
      <c r="P98" s="133"/>
      <c r="Q98" s="133"/>
      <c r="R98" s="133"/>
      <c r="S98" s="133"/>
      <c r="T98" s="133"/>
      <c r="U98" s="133"/>
    </row>
    <row r="99" spans="1:21">
      <c r="A99" s="104">
        <v>-6</v>
      </c>
      <c r="B99" s="141"/>
      <c r="C99" s="141"/>
      <c r="D99" s="141"/>
      <c r="E99" s="141"/>
      <c r="F99" s="141">
        <v>2.0820578381521084</v>
      </c>
      <c r="G99" s="141">
        <v>2.1382250206820475</v>
      </c>
      <c r="H99" s="141">
        <v>2.1281108959999999</v>
      </c>
      <c r="I99" s="141"/>
      <c r="J99" s="141"/>
      <c r="K99" s="141"/>
      <c r="L99" s="94"/>
      <c r="M99" s="94"/>
      <c r="N99" s="141"/>
      <c r="O99" s="141"/>
      <c r="P99" s="130"/>
      <c r="Q99" s="130"/>
      <c r="R99" s="130"/>
      <c r="S99" s="130"/>
      <c r="T99" s="130"/>
      <c r="U99" s="130"/>
    </row>
    <row r="100" spans="1:21">
      <c r="A100" s="104">
        <f t="shared" ref="A100:A128" si="6">A99+1</f>
        <v>-5</v>
      </c>
      <c r="B100" s="141"/>
      <c r="C100" s="141">
        <v>2.0315318544003631</v>
      </c>
      <c r="D100" s="141"/>
      <c r="E100" s="141">
        <f>IFERROR(H39/I39,"")</f>
        <v>1.1473167801361637</v>
      </c>
      <c r="F100" s="141">
        <v>2.0853178990683676</v>
      </c>
      <c r="G100" s="141">
        <v>2.0448895424782894</v>
      </c>
      <c r="H100" s="141">
        <v>2.3080962980000002</v>
      </c>
      <c r="I100" s="141"/>
      <c r="J100" s="141"/>
      <c r="K100" s="141"/>
      <c r="L100" s="94"/>
      <c r="M100" s="94"/>
      <c r="N100" s="131"/>
      <c r="O100" s="131"/>
      <c r="P100" s="130"/>
      <c r="Q100" s="130"/>
      <c r="R100" s="130"/>
      <c r="S100" s="130"/>
      <c r="T100" s="130"/>
      <c r="U100" s="130"/>
    </row>
    <row r="101" spans="1:21">
      <c r="A101" s="104">
        <f t="shared" si="6"/>
        <v>-4</v>
      </c>
      <c r="B101" s="141"/>
      <c r="C101" s="141">
        <v>1.9748432852894076</v>
      </c>
      <c r="D101" s="141"/>
      <c r="E101" s="141">
        <f t="shared" ref="E101:E115" si="7">IFERROR(H40/I40,"")</f>
        <v>1.8787532284761592</v>
      </c>
      <c r="F101" s="141">
        <v>2.0772031954039059</v>
      </c>
      <c r="G101" s="141">
        <v>2.0200485565797925</v>
      </c>
      <c r="H101" s="141">
        <v>2.2298055479999999</v>
      </c>
      <c r="I101" s="141"/>
      <c r="J101" s="141"/>
      <c r="K101" s="141"/>
      <c r="L101" s="94"/>
      <c r="M101" s="94"/>
      <c r="N101" s="131"/>
      <c r="O101" s="131"/>
      <c r="P101" s="130"/>
      <c r="Q101" s="130"/>
      <c r="R101" s="130"/>
      <c r="S101" s="130"/>
      <c r="T101" s="130"/>
      <c r="U101" s="130"/>
    </row>
    <row r="102" spans="1:21">
      <c r="A102" s="104">
        <f t="shared" si="6"/>
        <v>-3</v>
      </c>
      <c r="B102" s="136"/>
      <c r="C102" s="141">
        <v>1.9671221262025109</v>
      </c>
      <c r="D102" s="141"/>
      <c r="E102" s="141">
        <f t="shared" si="7"/>
        <v>2.0767588731133082</v>
      </c>
      <c r="F102" s="141">
        <v>2.0468161565196876</v>
      </c>
      <c r="G102" s="141">
        <v>1.9701205573189702</v>
      </c>
      <c r="H102" s="141">
        <v>2.1285631060000001</v>
      </c>
      <c r="I102" s="141"/>
      <c r="J102" s="141"/>
      <c r="K102" s="141"/>
      <c r="L102" s="94"/>
      <c r="M102" s="94"/>
      <c r="N102" s="131"/>
      <c r="O102" s="131"/>
      <c r="P102" s="130"/>
      <c r="Q102" s="130"/>
      <c r="R102" s="130"/>
      <c r="S102" s="130"/>
      <c r="T102" s="130"/>
      <c r="U102" s="130"/>
    </row>
    <row r="103" spans="1:21" ht="15">
      <c r="A103" s="104">
        <f t="shared" si="6"/>
        <v>-2</v>
      </c>
      <c r="B103" s="137"/>
      <c r="C103" s="141">
        <v>1.8946789508777566</v>
      </c>
      <c r="D103" s="141"/>
      <c r="E103" s="141">
        <f t="shared" si="7"/>
        <v>2.1303083395481779</v>
      </c>
      <c r="F103" s="141">
        <v>1.9885333914726042</v>
      </c>
      <c r="G103" s="141">
        <v>1.8153091337454335</v>
      </c>
      <c r="H103" s="141">
        <v>1.941080865</v>
      </c>
      <c r="I103" s="141"/>
      <c r="J103" s="141"/>
      <c r="K103" s="141"/>
      <c r="L103" s="94"/>
      <c r="M103" s="94"/>
      <c r="N103" s="131"/>
      <c r="O103" s="131"/>
      <c r="P103" s="130"/>
      <c r="Q103" s="130"/>
      <c r="R103" s="130"/>
      <c r="S103" s="130"/>
      <c r="T103" s="130"/>
      <c r="U103" s="130"/>
    </row>
    <row r="104" spans="1:21">
      <c r="A104" s="104">
        <f t="shared" si="6"/>
        <v>-1</v>
      </c>
      <c r="B104" s="138"/>
      <c r="C104" s="141">
        <v>1.7932004826217258</v>
      </c>
      <c r="D104" s="141"/>
      <c r="E104" s="141">
        <f t="shared" si="7"/>
        <v>1.982094038875889</v>
      </c>
      <c r="F104" s="141">
        <v>1.8957588008492023</v>
      </c>
      <c r="G104" s="141">
        <v>1.7433960496734815</v>
      </c>
      <c r="H104" s="141">
        <v>1.841717654</v>
      </c>
      <c r="I104" s="141"/>
      <c r="J104" s="141"/>
      <c r="K104" s="141"/>
      <c r="L104" s="94"/>
      <c r="M104" s="94"/>
      <c r="N104" s="131"/>
      <c r="O104" s="131"/>
      <c r="P104" s="130"/>
      <c r="Q104" s="130"/>
      <c r="R104" s="130"/>
      <c r="S104" s="130"/>
      <c r="T104" s="130"/>
      <c r="U104" s="130"/>
    </row>
    <row r="105" spans="1:21">
      <c r="A105" s="104">
        <f t="shared" si="6"/>
        <v>0</v>
      </c>
      <c r="B105" s="138"/>
      <c r="C105" s="141">
        <v>1.690477174400234</v>
      </c>
      <c r="D105" s="141"/>
      <c r="E105" s="141">
        <f t="shared" si="7"/>
        <v>1.6566986480685335</v>
      </c>
      <c r="F105" s="141">
        <v>1.8002803113427512</v>
      </c>
      <c r="G105" s="141">
        <v>1.6206868778883747</v>
      </c>
      <c r="H105" s="141">
        <v>1.700492557</v>
      </c>
      <c r="I105" s="141"/>
      <c r="J105" s="141"/>
      <c r="K105" s="141"/>
      <c r="L105" s="94"/>
      <c r="M105" s="94"/>
      <c r="N105" s="131"/>
      <c r="O105" s="131"/>
      <c r="P105" s="130"/>
      <c r="Q105" s="130"/>
      <c r="R105" s="130"/>
      <c r="S105" s="130"/>
      <c r="T105" s="130"/>
      <c r="U105" s="130"/>
    </row>
    <row r="106" spans="1:21">
      <c r="A106" s="104">
        <f t="shared" si="6"/>
        <v>1</v>
      </c>
      <c r="B106" s="138"/>
      <c r="C106" s="141">
        <v>1.5562746832603704</v>
      </c>
      <c r="D106" s="141"/>
      <c r="E106" s="141">
        <f t="shared" si="7"/>
        <v>1.5837144220163417</v>
      </c>
      <c r="F106" s="141">
        <v>1.7069461513163589</v>
      </c>
      <c r="G106" s="141">
        <v>1.5184885327502244</v>
      </c>
      <c r="H106" s="141">
        <v>1.6343419509999999</v>
      </c>
      <c r="I106" s="141"/>
      <c r="J106" s="141"/>
      <c r="K106" s="141"/>
      <c r="L106" s="94"/>
      <c r="M106" s="94"/>
      <c r="N106" s="131"/>
      <c r="O106" s="131"/>
      <c r="P106" s="130"/>
      <c r="Q106" s="130"/>
      <c r="R106" s="130"/>
      <c r="S106" s="130"/>
      <c r="T106" s="130"/>
      <c r="U106" s="130"/>
    </row>
    <row r="107" spans="1:21">
      <c r="A107" s="104">
        <f t="shared" si="6"/>
        <v>2</v>
      </c>
      <c r="B107" s="138"/>
      <c r="C107" s="141">
        <v>1.4662092021480944</v>
      </c>
      <c r="D107" s="141"/>
      <c r="E107" s="141">
        <f t="shared" si="7"/>
        <v>1.5987747028333852</v>
      </c>
      <c r="F107" s="141">
        <v>1.6240017206345971</v>
      </c>
      <c r="G107" s="141">
        <v>1.4551360521268109</v>
      </c>
      <c r="H107" s="141">
        <v>1.526837142</v>
      </c>
      <c r="I107" s="141"/>
      <c r="J107" s="141"/>
      <c r="K107" s="141"/>
      <c r="L107" s="94"/>
      <c r="M107" s="94"/>
      <c r="N107" s="131"/>
      <c r="O107" s="131"/>
      <c r="P107" s="130"/>
      <c r="Q107" s="130"/>
      <c r="R107" s="130"/>
      <c r="S107" s="130"/>
      <c r="T107" s="130"/>
      <c r="U107" s="130"/>
    </row>
    <row r="108" spans="1:21">
      <c r="A108" s="104">
        <f t="shared" si="6"/>
        <v>3</v>
      </c>
      <c r="B108" s="138"/>
      <c r="C108" s="141">
        <v>1.4182589903718357</v>
      </c>
      <c r="D108" s="141"/>
      <c r="E108" s="141">
        <f t="shared" si="7"/>
        <v>1.6400236788220111</v>
      </c>
      <c r="F108" s="141">
        <v>1.5538912459489245</v>
      </c>
      <c r="G108" s="141">
        <v>1.3914240231259301</v>
      </c>
      <c r="H108" s="141">
        <v>1.426434108</v>
      </c>
      <c r="I108" s="141"/>
      <c r="J108" s="141"/>
      <c r="K108" s="141"/>
      <c r="L108" s="94"/>
      <c r="M108" s="94"/>
      <c r="N108" s="131"/>
      <c r="O108" s="131"/>
      <c r="P108" s="130"/>
      <c r="Q108" s="130"/>
      <c r="R108" s="130"/>
      <c r="S108" s="130"/>
      <c r="T108" s="130"/>
      <c r="U108" s="130"/>
    </row>
    <row r="109" spans="1:21">
      <c r="A109" s="104">
        <f t="shared" si="6"/>
        <v>4</v>
      </c>
      <c r="B109" s="138"/>
      <c r="C109" s="141">
        <v>1.3854684444338932</v>
      </c>
      <c r="D109" s="141"/>
      <c r="E109" s="141">
        <f t="shared" si="7"/>
        <v>1.5361216218277551</v>
      </c>
      <c r="F109" s="141">
        <v>1.4981109113214228</v>
      </c>
      <c r="G109" s="141">
        <v>1.3442857791533438</v>
      </c>
      <c r="H109" s="141">
        <v>1.3858835359999999</v>
      </c>
      <c r="I109" s="141"/>
      <c r="J109" s="141"/>
      <c r="K109" s="141"/>
      <c r="L109" s="94"/>
      <c r="M109" s="94"/>
      <c r="N109" s="131"/>
      <c r="O109" s="131"/>
      <c r="P109" s="130"/>
      <c r="Q109" s="130"/>
      <c r="R109" s="130"/>
      <c r="S109" s="130"/>
      <c r="T109" s="130"/>
      <c r="U109" s="130"/>
    </row>
    <row r="110" spans="1:21">
      <c r="A110" s="104">
        <f t="shared" si="6"/>
        <v>5</v>
      </c>
      <c r="B110" s="138"/>
      <c r="C110" s="141">
        <v>1.3543749185637743</v>
      </c>
      <c r="D110" s="141"/>
      <c r="E110" s="141">
        <f t="shared" si="7"/>
        <v>1.4200944768559383</v>
      </c>
      <c r="F110" s="141">
        <v>1.4589883921307034</v>
      </c>
      <c r="G110" s="141">
        <v>1.3345336981379274</v>
      </c>
      <c r="H110" s="141">
        <v>1.3291523000000001</v>
      </c>
      <c r="I110" s="141"/>
      <c r="J110" s="141"/>
      <c r="K110" s="141"/>
      <c r="L110" s="94"/>
      <c r="M110" s="94"/>
      <c r="N110" s="131"/>
      <c r="O110" s="131"/>
      <c r="P110" s="130"/>
      <c r="Q110" s="130"/>
      <c r="R110" s="130"/>
      <c r="S110" s="130"/>
      <c r="T110" s="130"/>
      <c r="U110" s="130"/>
    </row>
    <row r="111" spans="1:21">
      <c r="A111" s="104">
        <f t="shared" si="6"/>
        <v>6</v>
      </c>
      <c r="B111" s="138"/>
      <c r="C111" s="141">
        <v>1.3329837113770744</v>
      </c>
      <c r="D111" s="141"/>
      <c r="E111" s="141">
        <f t="shared" si="7"/>
        <v>1.4139798305555185</v>
      </c>
      <c r="F111" s="141">
        <v>1.4242254398256267</v>
      </c>
      <c r="G111" s="141">
        <v>1.310978614916567</v>
      </c>
      <c r="H111" s="141">
        <v>1.323204791</v>
      </c>
      <c r="I111" s="141"/>
      <c r="J111" s="141"/>
      <c r="K111" s="141"/>
      <c r="L111" s="94"/>
      <c r="M111" s="94"/>
      <c r="N111" s="131"/>
      <c r="O111" s="131"/>
      <c r="P111" s="130"/>
      <c r="Q111" s="130"/>
      <c r="R111" s="130"/>
      <c r="S111" s="130"/>
      <c r="T111" s="130"/>
      <c r="U111" s="130"/>
    </row>
    <row r="112" spans="1:21" ht="14.25">
      <c r="A112" s="104">
        <f t="shared" si="6"/>
        <v>7</v>
      </c>
      <c r="B112" s="139"/>
      <c r="C112" s="141">
        <v>1.3065432193948983</v>
      </c>
      <c r="D112" s="141"/>
      <c r="E112" s="141">
        <f t="shared" si="7"/>
        <v>1.4199802234032206</v>
      </c>
      <c r="F112" s="141">
        <v>1.3935991511505306</v>
      </c>
      <c r="G112" s="141">
        <v>1.2822132959719181</v>
      </c>
      <c r="H112" s="141">
        <v>1.3364318879999999</v>
      </c>
      <c r="I112" s="141"/>
      <c r="J112" s="141"/>
      <c r="K112" s="141"/>
      <c r="L112" s="94"/>
      <c r="M112" s="94"/>
      <c r="N112" s="131"/>
      <c r="O112" s="131"/>
      <c r="P112" s="130"/>
      <c r="Q112" s="130"/>
      <c r="R112" s="130"/>
      <c r="S112" s="130"/>
      <c r="T112" s="130"/>
      <c r="U112" s="130"/>
    </row>
    <row r="113" spans="1:47">
      <c r="A113" s="104">
        <f t="shared" si="6"/>
        <v>8</v>
      </c>
      <c r="B113" s="138"/>
      <c r="C113" s="141">
        <v>1.2683475793914587</v>
      </c>
      <c r="D113" s="141"/>
      <c r="E113" s="141">
        <f t="shared" si="7"/>
        <v>1.3455431621696112</v>
      </c>
      <c r="F113" s="141">
        <v>1.3553069269207663</v>
      </c>
      <c r="G113" s="141">
        <v>1.2467437499933383</v>
      </c>
      <c r="H113" s="141">
        <v>1.3062403570000001</v>
      </c>
      <c r="I113" s="141"/>
      <c r="J113" s="141"/>
      <c r="K113" s="141"/>
      <c r="L113" s="94"/>
      <c r="M113" s="94"/>
      <c r="N113" s="131"/>
      <c r="O113" s="131"/>
      <c r="P113" s="130"/>
      <c r="Q113" s="130"/>
      <c r="R113" s="130"/>
      <c r="S113" s="130"/>
      <c r="T113" s="130"/>
      <c r="U113" s="130"/>
    </row>
    <row r="114" spans="1:47">
      <c r="A114" s="104">
        <f t="shared" si="6"/>
        <v>9</v>
      </c>
      <c r="B114" s="138"/>
      <c r="C114" s="141">
        <v>1.2140066332706749</v>
      </c>
      <c r="D114" s="141"/>
      <c r="E114" s="141">
        <f t="shared" si="7"/>
        <v>1.2764203438327291</v>
      </c>
      <c r="F114" s="141">
        <v>1.3032740980317625</v>
      </c>
      <c r="G114" s="141">
        <v>1.2151144405661582</v>
      </c>
      <c r="H114" s="141">
        <v>1.2743803410000001</v>
      </c>
      <c r="I114" s="141"/>
      <c r="J114" s="141"/>
      <c r="K114" s="141"/>
      <c r="L114" s="94"/>
      <c r="M114" s="94"/>
      <c r="N114" s="131"/>
      <c r="O114" s="131"/>
      <c r="P114" s="130"/>
      <c r="Q114" s="130"/>
      <c r="R114" s="141"/>
      <c r="S114" s="141"/>
      <c r="T114" s="141"/>
      <c r="U114" s="141"/>
    </row>
    <row r="115" spans="1:47">
      <c r="A115" s="104">
        <f t="shared" si="6"/>
        <v>10</v>
      </c>
      <c r="B115" s="138"/>
      <c r="C115" s="141">
        <v>1.1461816434228889</v>
      </c>
      <c r="D115" s="141"/>
      <c r="E115" s="141">
        <f t="shared" si="7"/>
        <v>1.2317729748031123</v>
      </c>
      <c r="F115" s="141">
        <v>1.2507278492943528</v>
      </c>
      <c r="G115" s="141">
        <v>1.1807453457302115</v>
      </c>
      <c r="H115" s="141">
        <v>1.2320492350000001</v>
      </c>
      <c r="I115" s="141"/>
      <c r="J115" s="141"/>
      <c r="K115" s="141"/>
      <c r="L115" s="94"/>
      <c r="M115" s="94"/>
      <c r="N115" s="131"/>
      <c r="O115" s="131"/>
      <c r="P115" s="130"/>
      <c r="Q115" s="130"/>
      <c r="R115" s="141"/>
      <c r="S115" s="141"/>
      <c r="T115" s="141"/>
      <c r="U115" s="141"/>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row>
    <row r="116" spans="1:47">
      <c r="A116" s="104">
        <f t="shared" si="6"/>
        <v>11</v>
      </c>
      <c r="B116" s="138"/>
      <c r="C116" s="138"/>
      <c r="D116" s="141"/>
      <c r="E116" s="141"/>
      <c r="F116" s="141">
        <v>1.2035269709543568</v>
      </c>
      <c r="G116" s="141">
        <v>1.1424571464526176</v>
      </c>
      <c r="H116" s="141">
        <v>1.1969907950000001</v>
      </c>
      <c r="I116" s="141"/>
      <c r="J116" s="141"/>
      <c r="K116" s="141"/>
      <c r="L116" s="94"/>
      <c r="M116" s="94"/>
      <c r="N116" s="131"/>
      <c r="O116" s="131"/>
      <c r="P116" s="130"/>
      <c r="Q116" s="130"/>
      <c r="R116" s="141"/>
      <c r="S116" s="141"/>
      <c r="T116" s="141"/>
      <c r="U116" s="141"/>
      <c r="W116" s="119"/>
      <c r="X116" s="119"/>
      <c r="Y116" s="119"/>
      <c r="Z116" s="119"/>
      <c r="AA116" s="119"/>
      <c r="AB116" s="119"/>
      <c r="AC116" s="119"/>
      <c r="AD116" s="119"/>
      <c r="AE116" s="119"/>
      <c r="AF116" s="119"/>
      <c r="AG116" s="119"/>
      <c r="AH116" s="119"/>
      <c r="AI116" s="119"/>
      <c r="AJ116" s="119"/>
      <c r="AK116" s="119"/>
      <c r="AL116" s="119"/>
      <c r="AM116" s="119"/>
      <c r="AN116" s="119"/>
      <c r="AO116" s="119"/>
      <c r="AP116" s="119"/>
      <c r="AQ116" s="119"/>
      <c r="AR116" s="119"/>
      <c r="AS116" s="119"/>
      <c r="AT116" s="119"/>
      <c r="AU116" s="119"/>
    </row>
    <row r="117" spans="1:47">
      <c r="A117" s="104">
        <f t="shared" si="6"/>
        <v>12</v>
      </c>
      <c r="B117" s="138"/>
      <c r="C117" s="138"/>
      <c r="D117" s="141"/>
      <c r="E117" s="141"/>
      <c r="F117" s="141">
        <v>1.1584480248015407</v>
      </c>
      <c r="G117" s="141">
        <v>1.1032267612444524</v>
      </c>
      <c r="H117" s="141">
        <v>1.163150541</v>
      </c>
      <c r="I117" s="141"/>
      <c r="J117" s="141"/>
      <c r="K117" s="141"/>
      <c r="L117" s="94"/>
      <c r="M117" s="94"/>
      <c r="N117" s="131"/>
      <c r="O117" s="131"/>
      <c r="P117" s="130"/>
      <c r="Q117" s="130"/>
      <c r="R117" s="141"/>
      <c r="S117" s="141"/>
      <c r="T117" s="141"/>
      <c r="U117" s="141"/>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row>
    <row r="118" spans="1:47">
      <c r="A118" s="104">
        <f t="shared" si="6"/>
        <v>13</v>
      </c>
      <c r="B118" s="138"/>
      <c r="C118" s="138"/>
      <c r="D118" s="141"/>
      <c r="E118" s="141"/>
      <c r="F118" s="141">
        <v>1.1117645476794535</v>
      </c>
      <c r="G118" s="141"/>
      <c r="H118" s="141">
        <v>1.129167085</v>
      </c>
      <c r="I118" s="141"/>
      <c r="J118" s="141"/>
      <c r="K118" s="141"/>
      <c r="L118" s="94"/>
      <c r="M118" s="94"/>
      <c r="N118" s="131"/>
      <c r="O118" s="131"/>
      <c r="P118" s="130"/>
      <c r="Q118" s="130"/>
      <c r="R118" s="141"/>
      <c r="S118" s="141"/>
      <c r="T118" s="141"/>
      <c r="U118" s="141"/>
    </row>
    <row r="119" spans="1:47">
      <c r="A119" s="104">
        <f t="shared" si="6"/>
        <v>14</v>
      </c>
      <c r="B119" s="138"/>
      <c r="C119" s="138"/>
      <c r="D119" s="141"/>
      <c r="E119" s="141"/>
      <c r="F119" s="141">
        <v>1.0741879220128827</v>
      </c>
      <c r="G119" s="141"/>
      <c r="H119" s="141">
        <v>1.0824719620000001</v>
      </c>
      <c r="I119" s="141"/>
      <c r="J119" s="141"/>
      <c r="K119" s="141"/>
      <c r="L119" s="171"/>
      <c r="M119" s="171"/>
      <c r="N119" s="131"/>
      <c r="O119" s="131"/>
      <c r="P119" s="130"/>
      <c r="Q119" s="130"/>
      <c r="R119" s="141"/>
      <c r="S119" s="141"/>
      <c r="T119" s="141"/>
      <c r="U119" s="141"/>
    </row>
    <row r="120" spans="1:47">
      <c r="A120" s="104">
        <f t="shared" si="6"/>
        <v>15</v>
      </c>
      <c r="B120" s="138"/>
      <c r="C120" s="138"/>
      <c r="D120" s="141"/>
      <c r="E120" s="141"/>
      <c r="F120" s="141">
        <v>1.0480920460566709</v>
      </c>
      <c r="G120" s="141"/>
      <c r="H120" s="141"/>
      <c r="I120" s="141"/>
      <c r="J120" s="141"/>
      <c r="K120" s="141"/>
      <c r="L120" s="141"/>
      <c r="M120" s="141"/>
      <c r="N120" s="131"/>
      <c r="O120" s="131"/>
      <c r="P120" s="130"/>
      <c r="Q120" s="130"/>
      <c r="R120" s="141"/>
      <c r="S120" s="141"/>
      <c r="T120" s="141"/>
      <c r="U120" s="141"/>
    </row>
    <row r="121" spans="1:47" ht="15">
      <c r="A121" s="104">
        <f t="shared" si="6"/>
        <v>16</v>
      </c>
      <c r="B121" s="137"/>
      <c r="C121" s="137"/>
      <c r="D121" s="141"/>
      <c r="E121" s="141"/>
      <c r="F121" s="141">
        <v>1.0297432763845653</v>
      </c>
      <c r="G121" s="141"/>
      <c r="H121" s="141"/>
      <c r="I121" s="141"/>
      <c r="J121" s="141"/>
      <c r="K121" s="141"/>
      <c r="L121" s="94"/>
      <c r="M121" s="94"/>
      <c r="N121" s="131"/>
      <c r="O121" s="131"/>
      <c r="P121" s="130"/>
      <c r="Q121" s="130"/>
      <c r="R121" s="141"/>
      <c r="S121" s="141"/>
      <c r="T121" s="141"/>
      <c r="U121" s="141"/>
    </row>
    <row r="122" spans="1:47" ht="15">
      <c r="A122" s="104">
        <f t="shared" si="6"/>
        <v>17</v>
      </c>
      <c r="B122" s="135"/>
      <c r="C122" s="135"/>
      <c r="D122" s="141"/>
      <c r="E122" s="141"/>
      <c r="F122" s="141"/>
      <c r="G122" s="141"/>
      <c r="H122" s="141"/>
      <c r="I122" s="141"/>
      <c r="J122" s="141"/>
      <c r="K122" s="141"/>
      <c r="L122" s="141"/>
      <c r="M122" s="141"/>
      <c r="N122" s="131"/>
      <c r="O122" s="131"/>
      <c r="P122" s="130"/>
      <c r="Q122" s="130"/>
      <c r="R122" s="141"/>
      <c r="S122" s="141"/>
      <c r="T122" s="141"/>
      <c r="U122" s="141"/>
    </row>
    <row r="123" spans="1:47">
      <c r="A123" s="104">
        <f t="shared" si="6"/>
        <v>18</v>
      </c>
      <c r="B123" s="141"/>
      <c r="C123" s="141"/>
      <c r="D123" s="141"/>
      <c r="E123" s="141"/>
      <c r="F123" s="141"/>
      <c r="G123" s="141"/>
      <c r="H123" s="141"/>
      <c r="I123" s="141"/>
      <c r="J123" s="141"/>
      <c r="K123" s="141"/>
      <c r="L123" s="130"/>
      <c r="M123" s="130"/>
      <c r="N123" s="141"/>
      <c r="O123" s="141"/>
      <c r="P123" s="130"/>
      <c r="Q123" s="130"/>
      <c r="R123" s="141"/>
      <c r="S123" s="141"/>
      <c r="T123" s="141"/>
      <c r="U123" s="141"/>
    </row>
    <row r="124" spans="1:47">
      <c r="A124" s="104">
        <f t="shared" si="6"/>
        <v>19</v>
      </c>
      <c r="B124" s="141"/>
      <c r="C124" s="141"/>
      <c r="D124" s="141"/>
      <c r="E124" s="141"/>
      <c r="F124" s="141"/>
      <c r="G124" s="141"/>
      <c r="H124" s="141"/>
      <c r="I124" s="141"/>
      <c r="J124" s="141"/>
      <c r="K124" s="141"/>
      <c r="L124" s="130"/>
      <c r="M124" s="130"/>
      <c r="N124" s="141"/>
      <c r="O124" s="141"/>
      <c r="P124" s="130"/>
      <c r="Q124" s="130"/>
      <c r="R124" s="141"/>
      <c r="S124" s="141"/>
      <c r="T124" s="141"/>
      <c r="U124" s="141"/>
    </row>
    <row r="125" spans="1:47">
      <c r="A125" s="104">
        <f t="shared" si="6"/>
        <v>20</v>
      </c>
      <c r="B125" s="141"/>
      <c r="C125" s="141"/>
      <c r="D125" s="141"/>
      <c r="E125" s="141"/>
      <c r="F125" s="141"/>
      <c r="G125" s="141"/>
      <c r="H125" s="141" t="str">
        <f>IFERROR(H64/I64,"")</f>
        <v/>
      </c>
      <c r="I125" s="141" t="str">
        <f>IFERROR(AD64/AE64,"")</f>
        <v/>
      </c>
      <c r="J125" s="141"/>
      <c r="K125" s="141"/>
      <c r="L125" s="130"/>
      <c r="M125" s="130"/>
      <c r="N125" s="141"/>
      <c r="O125" s="141"/>
      <c r="P125" s="130"/>
      <c r="Q125" s="130"/>
      <c r="R125" s="141"/>
      <c r="S125" s="141"/>
      <c r="T125" s="141"/>
      <c r="U125" s="141"/>
    </row>
    <row r="126" spans="1:47">
      <c r="A126" s="104">
        <f t="shared" si="6"/>
        <v>21</v>
      </c>
      <c r="B126" s="141"/>
      <c r="C126" s="141"/>
      <c r="D126" s="141"/>
      <c r="E126" s="141"/>
      <c r="F126" s="141"/>
      <c r="G126" s="141"/>
      <c r="H126" s="141"/>
      <c r="I126" s="141"/>
      <c r="J126" s="141"/>
      <c r="K126" s="141"/>
      <c r="L126" s="130"/>
      <c r="M126" s="130"/>
      <c r="N126" s="141"/>
      <c r="O126" s="141"/>
      <c r="P126" s="130"/>
      <c r="Q126" s="130"/>
      <c r="R126" s="141"/>
      <c r="S126" s="141"/>
      <c r="T126" s="141"/>
      <c r="U126" s="141"/>
    </row>
    <row r="127" spans="1:47">
      <c r="A127" s="104">
        <f t="shared" si="6"/>
        <v>22</v>
      </c>
      <c r="B127" s="141"/>
      <c r="C127" s="141"/>
      <c r="D127" s="141"/>
      <c r="E127" s="141"/>
      <c r="F127" s="141"/>
      <c r="G127" s="141"/>
      <c r="H127" s="141"/>
      <c r="I127" s="141"/>
      <c r="J127" s="141"/>
      <c r="K127" s="141"/>
      <c r="L127" s="130"/>
      <c r="M127" s="130"/>
      <c r="N127" s="141"/>
      <c r="O127" s="141"/>
      <c r="P127" s="130"/>
      <c r="Q127" s="130"/>
      <c r="R127" s="141"/>
      <c r="S127" s="141"/>
      <c r="T127" s="141"/>
      <c r="U127" s="141"/>
    </row>
    <row r="128" spans="1:47">
      <c r="A128" s="104">
        <f t="shared" si="6"/>
        <v>23</v>
      </c>
      <c r="B128" s="141"/>
      <c r="C128" s="141"/>
      <c r="D128" s="141"/>
      <c r="E128" s="141"/>
      <c r="F128" s="141"/>
      <c r="G128" s="141"/>
      <c r="H128" s="141"/>
      <c r="I128" s="141"/>
      <c r="J128" s="141"/>
      <c r="K128" s="141"/>
      <c r="L128" s="130"/>
      <c r="M128" s="130"/>
      <c r="N128" s="141"/>
      <c r="O128" s="141"/>
      <c r="P128" s="130"/>
      <c r="Q128" s="130"/>
      <c r="R128" s="141"/>
      <c r="S128" s="141"/>
      <c r="T128" s="141"/>
      <c r="U128" s="141"/>
    </row>
    <row r="129" spans="1:47">
      <c r="A129" s="134"/>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47">
      <c r="A130" s="134"/>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47">
      <c r="A131" s="134"/>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47">
      <c r="A132" s="134"/>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47">
      <c r="D133" s="114"/>
      <c r="E133" s="114"/>
      <c r="F133" s="114"/>
      <c r="G133" s="114"/>
      <c r="H133" s="114"/>
      <c r="I133" s="114"/>
    </row>
    <row r="134" spans="1:47">
      <c r="D134" s="114"/>
      <c r="E134" s="114"/>
      <c r="F134" s="114"/>
      <c r="G134" s="114"/>
      <c r="H134" s="114"/>
      <c r="I134" s="114"/>
      <c r="J134" s="115"/>
      <c r="K134" s="115"/>
    </row>
    <row r="136" spans="1:47">
      <c r="J136" s="115"/>
      <c r="K136" s="115"/>
      <c r="W136" s="119"/>
      <c r="X136" s="119"/>
      <c r="Y136" s="119"/>
      <c r="Z136" s="119"/>
      <c r="AA136" s="119"/>
      <c r="AB136" s="119"/>
      <c r="AC136" s="119"/>
      <c r="AD136" s="119"/>
      <c r="AE136" s="119"/>
      <c r="AF136" s="119"/>
      <c r="AG136" s="119"/>
      <c r="AH136" s="119"/>
      <c r="AI136" s="119"/>
      <c r="AJ136" s="119"/>
      <c r="AK136" s="119"/>
      <c r="AL136" s="119"/>
      <c r="AM136" s="119"/>
      <c r="AN136" s="119"/>
      <c r="AO136" s="119"/>
      <c r="AP136" s="119"/>
      <c r="AQ136" s="119"/>
      <c r="AR136" s="119"/>
      <c r="AS136" s="119"/>
      <c r="AT136" s="119"/>
      <c r="AU136" s="119"/>
    </row>
    <row r="137" spans="1:47">
      <c r="N137" s="116"/>
      <c r="O137" s="116"/>
      <c r="W137" s="119"/>
      <c r="X137" s="119"/>
      <c r="Y137" s="119"/>
      <c r="Z137" s="119"/>
      <c r="AA137" s="119"/>
      <c r="AB137" s="119"/>
      <c r="AC137" s="119"/>
      <c r="AD137" s="119"/>
      <c r="AE137" s="119"/>
      <c r="AF137" s="119"/>
      <c r="AG137" s="119"/>
      <c r="AH137" s="119"/>
      <c r="AI137" s="119"/>
      <c r="AJ137" s="119"/>
      <c r="AK137" s="119"/>
      <c r="AL137" s="119"/>
      <c r="AM137" s="119"/>
      <c r="AN137" s="119"/>
      <c r="AO137" s="119"/>
      <c r="AP137" s="119"/>
      <c r="AQ137" s="119"/>
      <c r="AR137" s="119"/>
      <c r="AS137" s="119"/>
      <c r="AT137" s="119"/>
      <c r="AU137" s="119"/>
    </row>
    <row r="138" spans="1:47">
      <c r="J138" s="108"/>
      <c r="K138" s="108"/>
      <c r="N138" s="116"/>
      <c r="O138" s="116"/>
      <c r="W138" s="119"/>
      <c r="X138" s="119"/>
      <c r="Y138" s="119"/>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row>
    <row r="139" spans="1:47">
      <c r="N139" s="116"/>
      <c r="O139" s="116"/>
    </row>
    <row r="140" spans="1:47">
      <c r="D140" s="117"/>
      <c r="E140" s="117"/>
      <c r="F140" s="117"/>
      <c r="G140" s="117"/>
      <c r="H140" s="117"/>
      <c r="I140" s="117"/>
      <c r="J140" s="118"/>
      <c r="K140" s="118"/>
      <c r="N140" s="116"/>
      <c r="O140" s="116"/>
    </row>
    <row r="141" spans="1:47">
      <c r="D141" s="117"/>
      <c r="E141" s="117"/>
      <c r="F141" s="117"/>
      <c r="G141" s="117"/>
      <c r="H141" s="117"/>
      <c r="I141" s="117"/>
      <c r="J141" s="115"/>
      <c r="K141" s="115"/>
      <c r="N141" s="116"/>
      <c r="O141" s="116"/>
    </row>
    <row r="142" spans="1:47">
      <c r="D142" s="117"/>
      <c r="E142" s="117"/>
      <c r="F142" s="117"/>
      <c r="G142" s="117"/>
      <c r="H142" s="117"/>
      <c r="I142" s="117"/>
      <c r="J142" s="115"/>
      <c r="K142" s="115"/>
      <c r="N142" s="116"/>
      <c r="O142" s="116"/>
    </row>
    <row r="143" spans="1:47">
      <c r="D143" s="117"/>
      <c r="E143" s="117"/>
      <c r="F143" s="117"/>
      <c r="G143" s="117"/>
      <c r="H143" s="117"/>
      <c r="I143" s="117"/>
      <c r="J143" s="115"/>
      <c r="K143" s="115"/>
      <c r="N143" s="116"/>
      <c r="O143" s="116"/>
    </row>
    <row r="144" spans="1:47">
      <c r="D144" s="117"/>
      <c r="E144" s="117"/>
      <c r="F144" s="117"/>
      <c r="G144" s="117"/>
      <c r="H144" s="117"/>
      <c r="I144" s="117"/>
      <c r="J144" s="115"/>
      <c r="K144" s="115"/>
      <c r="N144" s="116"/>
      <c r="O144" s="116"/>
    </row>
    <row r="145" spans="1:47">
      <c r="D145" s="117"/>
      <c r="E145" s="117"/>
      <c r="F145" s="117"/>
      <c r="G145" s="117"/>
      <c r="H145" s="117"/>
      <c r="I145" s="117"/>
      <c r="J145" s="115"/>
      <c r="K145" s="115"/>
      <c r="N145" s="116"/>
      <c r="O145" s="116"/>
    </row>
    <row r="146" spans="1:47">
      <c r="D146" s="117"/>
      <c r="E146" s="117"/>
      <c r="F146" s="117"/>
      <c r="G146" s="117"/>
      <c r="H146" s="117"/>
      <c r="I146" s="117"/>
      <c r="J146" s="115"/>
      <c r="K146" s="115"/>
      <c r="N146" s="116"/>
      <c r="O146" s="116"/>
    </row>
    <row r="147" spans="1:47">
      <c r="D147" s="117"/>
      <c r="E147" s="117"/>
      <c r="F147" s="117"/>
      <c r="G147" s="117"/>
      <c r="H147" s="117"/>
      <c r="I147" s="117"/>
      <c r="N147" s="119"/>
      <c r="O147" s="119"/>
    </row>
    <row r="148" spans="1:47">
      <c r="B148" s="120"/>
      <c r="C148" s="120"/>
      <c r="D148" s="117"/>
      <c r="E148" s="117"/>
      <c r="F148" s="117"/>
      <c r="G148" s="117"/>
      <c r="H148" s="117"/>
      <c r="I148" s="117"/>
      <c r="L148" s="120"/>
      <c r="M148" s="120"/>
      <c r="R148" s="120"/>
      <c r="S148" s="120"/>
      <c r="T148" s="120"/>
      <c r="U148" s="120"/>
    </row>
    <row r="149" spans="1:47" ht="26.25">
      <c r="A149" s="201" t="s">
        <v>259</v>
      </c>
      <c r="B149" s="201"/>
      <c r="C149" s="201"/>
      <c r="D149" s="201"/>
      <c r="E149" s="201"/>
      <c r="F149" s="201"/>
      <c r="G149" s="201"/>
      <c r="H149" s="201"/>
      <c r="I149" s="201"/>
      <c r="J149" s="201"/>
      <c r="K149" s="201"/>
      <c r="L149" s="201"/>
      <c r="M149" s="201"/>
      <c r="N149" s="201"/>
      <c r="O149" s="201"/>
      <c r="P149" s="201"/>
      <c r="Q149" s="201"/>
      <c r="R149" s="201"/>
      <c r="S149" s="201"/>
      <c r="T149" s="201"/>
      <c r="U149" s="201"/>
    </row>
    <row r="150" spans="1:47" ht="45">
      <c r="A150" s="105" t="s">
        <v>260</v>
      </c>
      <c r="B150" s="133" t="s">
        <v>252</v>
      </c>
      <c r="C150" s="133" t="s">
        <v>253</v>
      </c>
      <c r="D150" s="133" t="s">
        <v>254</v>
      </c>
      <c r="E150" s="133" t="s">
        <v>255</v>
      </c>
      <c r="F150" s="133" t="s">
        <v>256</v>
      </c>
      <c r="G150" s="133" t="s">
        <v>257</v>
      </c>
      <c r="H150" s="133" t="s">
        <v>258</v>
      </c>
      <c r="I150" s="133"/>
      <c r="J150" s="133"/>
      <c r="K150" s="133"/>
      <c r="L150" s="133"/>
      <c r="M150" s="133"/>
      <c r="N150" s="133"/>
      <c r="O150" s="133"/>
      <c r="P150" s="133"/>
      <c r="Q150" s="133"/>
      <c r="R150" s="133"/>
      <c r="S150" s="133"/>
      <c r="T150" s="133"/>
      <c r="U150" s="133"/>
    </row>
    <row r="151" spans="1:47">
      <c r="A151" s="104">
        <v>0</v>
      </c>
      <c r="B151" s="141"/>
      <c r="C151" s="141">
        <v>50.05</v>
      </c>
      <c r="D151" s="141"/>
      <c r="E151" s="141">
        <v>48.926829268292686</v>
      </c>
      <c r="F151" s="141">
        <v>50.2</v>
      </c>
      <c r="G151" s="141">
        <v>49.96</v>
      </c>
      <c r="H151" s="141">
        <v>50.22</v>
      </c>
      <c r="I151" s="141"/>
      <c r="J151" s="141"/>
      <c r="K151" s="141"/>
      <c r="L151" s="141"/>
      <c r="M151" s="141"/>
      <c r="N151" s="141"/>
      <c r="O151" s="141"/>
      <c r="P151" s="130"/>
      <c r="Q151" s="130"/>
      <c r="R151" s="130"/>
      <c r="S151" s="130"/>
      <c r="T151" s="130"/>
      <c r="U151" s="130"/>
    </row>
    <row r="152" spans="1:47">
      <c r="A152" s="104">
        <v>1</v>
      </c>
      <c r="B152" s="141"/>
      <c r="C152" s="141">
        <v>49.95</v>
      </c>
      <c r="D152" s="141"/>
      <c r="E152" s="141">
        <v>51.073170731707322</v>
      </c>
      <c r="F152" s="141">
        <v>49.8</v>
      </c>
      <c r="G152" s="141">
        <v>50.02</v>
      </c>
      <c r="H152" s="141">
        <v>49.78</v>
      </c>
      <c r="I152" s="141"/>
      <c r="J152" s="141"/>
      <c r="K152" s="141"/>
      <c r="L152" s="141"/>
      <c r="M152" s="141"/>
      <c r="N152" s="141"/>
      <c r="O152" s="131"/>
      <c r="P152" s="130"/>
      <c r="Q152" s="130"/>
      <c r="R152" s="130"/>
      <c r="S152" s="130"/>
      <c r="T152" s="130"/>
      <c r="U152" s="130"/>
    </row>
    <row r="153" spans="1:47">
      <c r="A153" s="104">
        <f t="shared" ref="A153:A158" si="8">A152+1</f>
        <v>2</v>
      </c>
      <c r="B153" s="141"/>
      <c r="C153" s="141"/>
      <c r="D153" s="141"/>
      <c r="E153" s="141"/>
      <c r="F153" s="141"/>
      <c r="G153" s="141"/>
      <c r="H153" s="141"/>
      <c r="I153" s="141"/>
      <c r="J153" s="141"/>
      <c r="K153" s="141"/>
      <c r="L153" s="141"/>
      <c r="M153" s="141"/>
      <c r="N153" s="141"/>
      <c r="O153" s="131"/>
      <c r="P153" s="130"/>
      <c r="Q153" s="130"/>
      <c r="R153" s="130"/>
      <c r="S153" s="130"/>
      <c r="T153" s="130"/>
      <c r="U153" s="130"/>
    </row>
    <row r="154" spans="1:47">
      <c r="A154" s="104">
        <f t="shared" si="8"/>
        <v>3</v>
      </c>
      <c r="B154" s="136"/>
      <c r="C154" s="136"/>
      <c r="D154" s="141"/>
      <c r="E154" s="141"/>
      <c r="F154" s="141"/>
      <c r="G154" s="136"/>
      <c r="H154" s="141"/>
      <c r="I154" s="141"/>
      <c r="J154" s="141"/>
      <c r="K154" s="141"/>
      <c r="L154" s="141"/>
      <c r="M154" s="141"/>
      <c r="N154" s="141"/>
      <c r="O154" s="131"/>
      <c r="P154" s="130"/>
      <c r="Q154" s="130"/>
      <c r="R154" s="130"/>
      <c r="S154" s="130"/>
      <c r="T154" s="130"/>
      <c r="U154" s="130"/>
    </row>
    <row r="155" spans="1:47" ht="15">
      <c r="A155" s="104">
        <f t="shared" si="8"/>
        <v>4</v>
      </c>
      <c r="B155" s="137"/>
      <c r="C155" s="137"/>
      <c r="D155" s="141"/>
      <c r="E155" s="141"/>
      <c r="F155" s="141"/>
      <c r="G155" s="137"/>
      <c r="H155" s="141"/>
      <c r="I155" s="141"/>
      <c r="J155" s="141"/>
      <c r="K155" s="141"/>
      <c r="L155" s="141"/>
      <c r="M155" s="141"/>
      <c r="N155" s="141"/>
      <c r="O155" s="131"/>
      <c r="P155" s="130"/>
      <c r="Q155" s="130"/>
      <c r="R155" s="130"/>
      <c r="S155" s="130"/>
      <c r="T155" s="130"/>
      <c r="U155" s="130"/>
    </row>
    <row r="156" spans="1:47">
      <c r="A156" s="104">
        <f t="shared" si="8"/>
        <v>5</v>
      </c>
      <c r="B156" s="138"/>
      <c r="C156" s="138"/>
      <c r="D156" s="141"/>
      <c r="E156" s="141"/>
      <c r="F156" s="141"/>
      <c r="G156" s="138"/>
      <c r="H156" s="141"/>
      <c r="I156" s="141"/>
      <c r="J156" s="141"/>
      <c r="K156" s="141"/>
      <c r="L156" s="141"/>
      <c r="M156" s="141"/>
      <c r="N156" s="141"/>
      <c r="O156" s="131"/>
      <c r="P156" s="130"/>
      <c r="Q156" s="130"/>
      <c r="R156" s="130"/>
      <c r="S156" s="130"/>
      <c r="T156" s="130"/>
      <c r="U156" s="130"/>
    </row>
    <row r="157" spans="1:47">
      <c r="A157" s="104">
        <f t="shared" si="8"/>
        <v>6</v>
      </c>
      <c r="B157" s="138"/>
      <c r="C157" s="138"/>
      <c r="D157" s="141"/>
      <c r="E157" s="141"/>
      <c r="F157" s="141"/>
      <c r="G157" s="138"/>
      <c r="H157" s="141"/>
      <c r="I157" s="141"/>
      <c r="J157" s="141"/>
      <c r="K157" s="141"/>
      <c r="L157" s="141"/>
      <c r="M157" s="141"/>
      <c r="N157" s="141"/>
      <c r="O157" s="131"/>
      <c r="P157" s="130"/>
      <c r="Q157" s="130"/>
      <c r="R157" s="130"/>
      <c r="S157" s="130"/>
      <c r="T157" s="130"/>
      <c r="U157" s="130"/>
      <c r="W157" s="119"/>
      <c r="X157" s="119"/>
      <c r="Y157" s="119"/>
      <c r="Z157" s="119"/>
      <c r="AA157" s="119"/>
      <c r="AB157" s="119"/>
      <c r="AC157" s="119"/>
      <c r="AD157" s="119"/>
      <c r="AE157" s="119"/>
      <c r="AF157" s="119"/>
      <c r="AG157" s="119"/>
      <c r="AH157" s="119"/>
      <c r="AI157" s="119"/>
      <c r="AJ157" s="119"/>
      <c r="AK157" s="119"/>
      <c r="AL157" s="119"/>
      <c r="AM157" s="119"/>
      <c r="AN157" s="119"/>
      <c r="AO157" s="119"/>
      <c r="AP157" s="119"/>
      <c r="AQ157" s="119"/>
      <c r="AR157" s="119"/>
      <c r="AS157" s="119"/>
      <c r="AT157" s="119"/>
      <c r="AU157" s="119"/>
    </row>
    <row r="158" spans="1:47">
      <c r="A158" s="104">
        <f t="shared" si="8"/>
        <v>7</v>
      </c>
      <c r="B158" s="138"/>
      <c r="C158" s="138"/>
      <c r="D158" s="141"/>
      <c r="E158" s="141"/>
      <c r="F158" s="141"/>
      <c r="G158" s="138"/>
      <c r="H158" s="141"/>
      <c r="I158" s="141"/>
      <c r="J158" s="141"/>
      <c r="K158" s="141"/>
      <c r="L158" s="141"/>
      <c r="M158" s="141"/>
      <c r="N158" s="141"/>
      <c r="O158" s="131"/>
      <c r="P158" s="130"/>
      <c r="Q158" s="130"/>
      <c r="R158" s="130"/>
      <c r="S158" s="130"/>
      <c r="T158" s="130"/>
      <c r="U158" s="130"/>
      <c r="W158" s="119"/>
      <c r="X158" s="119"/>
      <c r="Y158" s="119"/>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row>
    <row r="159" spans="1:47">
      <c r="B159" s="138"/>
      <c r="C159" s="138"/>
      <c r="D159" s="141"/>
      <c r="E159" s="141"/>
      <c r="F159" s="141"/>
      <c r="G159" s="141"/>
      <c r="H159" s="141"/>
      <c r="I159" s="141"/>
      <c r="J159" s="141"/>
      <c r="K159" s="141"/>
      <c r="L159" s="94"/>
      <c r="M159" s="94"/>
      <c r="N159" s="131"/>
      <c r="O159" s="131"/>
      <c r="P159" s="130"/>
      <c r="Q159" s="130"/>
      <c r="R159" s="130"/>
      <c r="S159" s="130"/>
      <c r="T159" s="130"/>
      <c r="U159" s="130"/>
      <c r="W159" s="119"/>
      <c r="X159" s="119"/>
      <c r="Y159" s="119"/>
      <c r="Z159" s="119"/>
      <c r="AA159" s="119"/>
      <c r="AB159" s="119"/>
      <c r="AC159" s="119"/>
      <c r="AD159" s="119"/>
      <c r="AE159" s="119"/>
      <c r="AF159" s="119"/>
      <c r="AG159" s="119"/>
      <c r="AH159" s="119"/>
      <c r="AI159" s="119"/>
      <c r="AJ159" s="119"/>
      <c r="AK159" s="119"/>
      <c r="AL159" s="119"/>
      <c r="AM159" s="119"/>
      <c r="AN159" s="119"/>
      <c r="AO159" s="119"/>
      <c r="AP159" s="119"/>
      <c r="AQ159" s="119"/>
      <c r="AR159" s="119"/>
      <c r="AS159" s="119"/>
      <c r="AT159" s="119"/>
      <c r="AU159" s="119"/>
    </row>
    <row r="160" spans="1:47">
      <c r="A160" s="104"/>
      <c r="B160" s="138"/>
      <c r="C160" s="138"/>
      <c r="D160" s="141"/>
      <c r="E160" s="141"/>
      <c r="F160" s="141"/>
      <c r="G160" s="141"/>
      <c r="H160" s="141"/>
      <c r="I160" s="141"/>
      <c r="J160" s="141"/>
      <c r="K160" s="141"/>
      <c r="L160" s="94"/>
      <c r="M160" s="94"/>
      <c r="N160" s="131"/>
      <c r="O160" s="131"/>
      <c r="P160" s="130"/>
      <c r="Q160" s="130"/>
      <c r="R160" s="130"/>
      <c r="S160" s="130"/>
      <c r="T160" s="130"/>
      <c r="U160" s="130"/>
    </row>
    <row r="161" spans="1:22">
      <c r="A161" s="104"/>
      <c r="B161" s="138"/>
      <c r="C161" s="138"/>
      <c r="D161" s="141"/>
      <c r="E161" s="141"/>
      <c r="F161" s="141"/>
      <c r="G161" s="141"/>
      <c r="H161" s="141"/>
      <c r="I161" s="141"/>
      <c r="J161" s="141"/>
      <c r="K161" s="141"/>
      <c r="L161" s="94"/>
      <c r="M161" s="94"/>
      <c r="N161" s="131"/>
      <c r="O161" s="131"/>
      <c r="P161" s="130"/>
      <c r="Q161" s="130"/>
      <c r="R161" s="130"/>
      <c r="S161" s="130"/>
      <c r="T161" s="130"/>
      <c r="U161" s="130"/>
    </row>
    <row r="162" spans="1:22">
      <c r="A162" s="104"/>
      <c r="B162" s="138"/>
      <c r="C162" s="138"/>
      <c r="D162" s="141"/>
      <c r="E162" s="141"/>
      <c r="F162" s="141"/>
      <c r="G162" s="141"/>
      <c r="H162" s="141"/>
      <c r="I162" s="141"/>
      <c r="J162" s="141"/>
      <c r="K162" s="141"/>
      <c r="L162" s="94"/>
      <c r="M162" s="94"/>
      <c r="N162" s="131"/>
      <c r="O162" s="131"/>
      <c r="P162" s="130"/>
      <c r="Q162" s="130"/>
      <c r="R162" s="130"/>
      <c r="S162" s="130"/>
      <c r="T162" s="130"/>
      <c r="U162" s="130"/>
    </row>
    <row r="163" spans="1:22">
      <c r="A163" s="109"/>
      <c r="B163" s="109"/>
      <c r="C163" s="109"/>
      <c r="F163" s="110"/>
      <c r="G163" s="110"/>
      <c r="H163" s="110"/>
      <c r="I163" s="110"/>
      <c r="J163" s="116"/>
      <c r="K163" s="116"/>
      <c r="L163" s="109"/>
      <c r="M163" s="109"/>
      <c r="N163" s="109"/>
      <c r="O163" s="109"/>
      <c r="P163" s="109"/>
      <c r="U163" s="116"/>
      <c r="V163" s="116"/>
    </row>
    <row r="164" spans="1:22">
      <c r="A164" s="109"/>
      <c r="B164" s="109"/>
      <c r="C164" s="109"/>
      <c r="F164" s="108"/>
      <c r="G164" s="108"/>
      <c r="H164" s="110"/>
      <c r="I164" s="110"/>
      <c r="J164" s="116"/>
      <c r="K164" s="116"/>
      <c r="L164" s="109"/>
      <c r="M164" s="109"/>
      <c r="N164" s="109"/>
      <c r="O164" s="109"/>
      <c r="P164" s="109"/>
      <c r="Q164" s="108"/>
      <c r="R164" s="108"/>
      <c r="U164" s="116"/>
      <c r="V164" s="116"/>
    </row>
    <row r="165" spans="1:22">
      <c r="A165" s="109"/>
      <c r="B165" s="109"/>
      <c r="C165" s="109"/>
      <c r="F165" s="110"/>
      <c r="G165" s="110"/>
      <c r="H165" s="110"/>
      <c r="I165" s="110"/>
      <c r="J165" s="116"/>
      <c r="K165" s="116"/>
      <c r="L165" s="109"/>
      <c r="M165" s="109"/>
      <c r="N165" s="109"/>
      <c r="O165" s="109"/>
      <c r="P165" s="109"/>
      <c r="U165" s="116"/>
      <c r="V165" s="116"/>
    </row>
    <row r="166" spans="1:22">
      <c r="A166" s="117"/>
      <c r="B166" s="117"/>
      <c r="C166" s="117"/>
      <c r="D166" s="117"/>
      <c r="E166" s="117"/>
      <c r="F166" s="118"/>
      <c r="G166" s="118"/>
      <c r="H166" s="110"/>
      <c r="I166" s="110"/>
      <c r="J166" s="116"/>
      <c r="K166" s="116"/>
      <c r="L166" s="117"/>
      <c r="M166" s="117"/>
      <c r="N166" s="117"/>
      <c r="O166" s="117"/>
      <c r="P166" s="117"/>
      <c r="Q166" s="118"/>
      <c r="R166" s="118"/>
      <c r="U166" s="116"/>
      <c r="V166" s="116"/>
    </row>
    <row r="167" spans="1:22">
      <c r="A167" s="109"/>
      <c r="B167" s="109"/>
      <c r="C167" s="109"/>
      <c r="F167" s="110"/>
      <c r="G167" s="110"/>
      <c r="H167" s="110"/>
      <c r="I167" s="110"/>
      <c r="J167" s="116"/>
      <c r="K167" s="116"/>
      <c r="L167" s="109"/>
      <c r="M167" s="109"/>
      <c r="N167" s="109"/>
      <c r="O167" s="109"/>
      <c r="P167" s="109"/>
      <c r="U167" s="116"/>
      <c r="V167" s="116"/>
    </row>
    <row r="168" spans="1:22">
      <c r="A168" s="109"/>
      <c r="B168" s="109"/>
      <c r="C168" s="109"/>
      <c r="F168" s="108"/>
      <c r="G168" s="108"/>
      <c r="H168" s="110"/>
      <c r="I168" s="110"/>
      <c r="J168" s="116"/>
      <c r="K168" s="116"/>
      <c r="L168" s="109"/>
      <c r="M168" s="109"/>
      <c r="N168" s="109"/>
      <c r="O168" s="109"/>
      <c r="P168" s="109"/>
      <c r="Q168" s="108"/>
      <c r="R168" s="108"/>
      <c r="U168" s="116"/>
      <c r="V168" s="116"/>
    </row>
    <row r="169" spans="1:22">
      <c r="A169" s="109"/>
      <c r="B169" s="109"/>
      <c r="C169" s="109"/>
      <c r="F169" s="110"/>
      <c r="G169" s="110"/>
      <c r="H169" s="110"/>
      <c r="I169" s="110"/>
      <c r="J169" s="116"/>
      <c r="K169" s="116"/>
      <c r="L169" s="109"/>
      <c r="M169" s="109"/>
      <c r="N169" s="109"/>
      <c r="O169" s="109"/>
      <c r="P169" s="109"/>
      <c r="U169" s="116"/>
      <c r="V169" s="116"/>
    </row>
    <row r="170" spans="1:22">
      <c r="A170" s="117"/>
      <c r="B170" s="117"/>
      <c r="C170" s="117"/>
      <c r="D170" s="117"/>
      <c r="E170" s="117"/>
      <c r="F170" s="118"/>
      <c r="G170" s="154"/>
      <c r="H170" s="154"/>
      <c r="I170" s="154"/>
      <c r="J170" s="154"/>
      <c r="K170" s="154"/>
      <c r="L170" s="154"/>
      <c r="M170" s="154"/>
      <c r="N170" s="154"/>
      <c r="O170" s="117"/>
      <c r="P170" s="117"/>
      <c r="Q170" s="118"/>
      <c r="R170" s="118"/>
      <c r="U170" s="116"/>
      <c r="V170" s="116"/>
    </row>
    <row r="171" spans="1:22">
      <c r="A171" s="109"/>
      <c r="B171" s="109"/>
      <c r="C171" s="109"/>
      <c r="E171" s="156"/>
      <c r="F171" s="115"/>
      <c r="G171" s="154"/>
      <c r="H171" s="154"/>
      <c r="I171" s="154"/>
      <c r="J171" s="154"/>
      <c r="K171" s="154"/>
      <c r="L171" s="154"/>
      <c r="M171" s="154"/>
      <c r="N171" s="154"/>
      <c r="O171" s="156"/>
      <c r="P171" s="109"/>
      <c r="U171" s="116"/>
      <c r="V171" s="116"/>
    </row>
    <row r="172" spans="1:22">
      <c r="A172" s="109"/>
      <c r="B172" s="109"/>
      <c r="C172" s="109"/>
      <c r="E172" s="156"/>
      <c r="F172" s="153"/>
      <c r="G172" s="154"/>
      <c r="H172" s="154"/>
      <c r="I172" s="154"/>
      <c r="J172" s="154"/>
      <c r="K172" s="154"/>
      <c r="L172" s="154"/>
      <c r="M172" s="154"/>
      <c r="N172" s="154"/>
      <c r="O172" s="156"/>
      <c r="P172" s="109"/>
      <c r="Q172" s="108"/>
      <c r="R172" s="108"/>
      <c r="U172" s="116"/>
      <c r="V172" s="116"/>
    </row>
    <row r="173" spans="1:22">
      <c r="A173" s="109"/>
      <c r="B173" s="109"/>
      <c r="C173" s="109"/>
      <c r="E173" s="156"/>
      <c r="F173" s="115"/>
      <c r="G173" s="154"/>
      <c r="H173" s="154"/>
      <c r="I173" s="154"/>
      <c r="J173" s="154"/>
      <c r="K173" s="154"/>
      <c r="L173" s="154"/>
      <c r="M173" s="154"/>
      <c r="N173" s="154"/>
      <c r="O173" s="156"/>
      <c r="P173" s="109"/>
      <c r="U173" s="116"/>
      <c r="V173" s="116"/>
    </row>
    <row r="174" spans="1:22" ht="15">
      <c r="A174" s="117"/>
      <c r="B174" s="117"/>
      <c r="C174" s="117"/>
      <c r="D174" s="117"/>
      <c r="E174" s="117"/>
      <c r="F174" s="118"/>
      <c r="G174" s="157"/>
      <c r="H174" s="154"/>
      <c r="I174" s="154"/>
      <c r="J174" s="154"/>
      <c r="K174" s="154"/>
      <c r="L174" s="154"/>
      <c r="M174" s="154"/>
      <c r="N174" s="154"/>
      <c r="O174" s="117"/>
      <c r="P174" s="117"/>
      <c r="Q174" s="118"/>
      <c r="R174" s="118"/>
      <c r="U174" s="116"/>
      <c r="V174" s="116"/>
    </row>
    <row r="175" spans="1:22">
      <c r="A175" s="109"/>
      <c r="B175" s="109"/>
      <c r="C175" s="109"/>
      <c r="E175" s="156"/>
      <c r="F175" s="115"/>
      <c r="G175" s="158"/>
      <c r="H175" s="154"/>
      <c r="I175" s="154"/>
      <c r="J175" s="154"/>
      <c r="K175" s="154"/>
      <c r="L175" s="154"/>
      <c r="M175" s="154"/>
      <c r="N175" s="154"/>
      <c r="O175" s="156"/>
      <c r="P175" s="109"/>
      <c r="U175" s="116"/>
      <c r="V175" s="116"/>
    </row>
    <row r="176" spans="1:22">
      <c r="A176" s="109"/>
      <c r="B176" s="109"/>
      <c r="C176" s="109"/>
      <c r="E176" s="156"/>
      <c r="F176" s="153"/>
      <c r="G176" s="158"/>
      <c r="H176" s="154"/>
      <c r="I176" s="154"/>
      <c r="J176" s="154"/>
      <c r="K176" s="154"/>
      <c r="L176" s="154"/>
      <c r="M176" s="154"/>
      <c r="N176" s="154"/>
      <c r="O176" s="156"/>
      <c r="P176" s="109"/>
      <c r="Q176" s="108"/>
      <c r="R176" s="108"/>
      <c r="U176" s="116"/>
      <c r="V176" s="116"/>
    </row>
    <row r="177" spans="1:47">
      <c r="A177" s="109"/>
      <c r="B177" s="109"/>
      <c r="C177" s="109"/>
      <c r="E177" s="156"/>
      <c r="F177" s="115"/>
      <c r="G177" s="158"/>
      <c r="H177" s="154"/>
      <c r="I177" s="154"/>
      <c r="J177" s="154"/>
      <c r="K177" s="154"/>
      <c r="L177" s="154"/>
      <c r="M177" s="154"/>
      <c r="N177" s="154"/>
      <c r="O177" s="156"/>
      <c r="P177" s="109"/>
      <c r="U177" s="116"/>
      <c r="V177" s="116"/>
    </row>
    <row r="178" spans="1:47">
      <c r="A178" s="117"/>
      <c r="B178" s="117"/>
      <c r="C178" s="117"/>
      <c r="D178" s="117"/>
      <c r="E178" s="117"/>
      <c r="F178" s="118"/>
      <c r="G178" s="118"/>
      <c r="H178" s="115"/>
      <c r="I178" s="115"/>
      <c r="J178" s="155"/>
      <c r="K178" s="155"/>
      <c r="L178" s="117"/>
      <c r="M178" s="117"/>
      <c r="N178" s="117"/>
      <c r="O178" s="117"/>
      <c r="P178" s="117"/>
      <c r="Q178" s="118"/>
      <c r="R178" s="118"/>
      <c r="U178" s="116"/>
      <c r="V178" s="116"/>
      <c r="W178" s="119"/>
      <c r="X178" s="119"/>
      <c r="Y178" s="119"/>
      <c r="Z178" s="119"/>
      <c r="AA178" s="119"/>
      <c r="AB178" s="119"/>
      <c r="AC178" s="119"/>
      <c r="AD178" s="119"/>
      <c r="AE178" s="119"/>
      <c r="AF178" s="119"/>
      <c r="AG178" s="119"/>
      <c r="AH178" s="119"/>
      <c r="AI178" s="119"/>
      <c r="AJ178" s="119"/>
      <c r="AK178" s="119"/>
      <c r="AL178" s="119"/>
      <c r="AM178" s="119"/>
      <c r="AN178" s="119"/>
      <c r="AO178" s="119"/>
      <c r="AP178" s="119"/>
      <c r="AQ178" s="119"/>
      <c r="AR178" s="119"/>
      <c r="AS178" s="119"/>
      <c r="AT178" s="119"/>
      <c r="AU178" s="119"/>
    </row>
    <row r="179" spans="1:47">
      <c r="A179" s="109"/>
      <c r="B179" s="109"/>
      <c r="C179" s="109"/>
      <c r="E179" s="156"/>
      <c r="F179" s="115"/>
      <c r="G179" s="115"/>
      <c r="H179" s="115"/>
      <c r="I179" s="115"/>
      <c r="J179" s="115"/>
      <c r="K179" s="115"/>
      <c r="L179" s="115"/>
      <c r="M179" s="115"/>
      <c r="N179" s="115"/>
      <c r="O179" s="156"/>
      <c r="P179" s="109"/>
      <c r="U179" s="116"/>
      <c r="V179" s="116"/>
      <c r="W179" s="119"/>
      <c r="X179" s="119"/>
      <c r="Y179" s="119"/>
      <c r="Z179" s="119"/>
      <c r="AA179" s="119"/>
      <c r="AB179" s="119"/>
      <c r="AC179" s="119"/>
      <c r="AD179" s="119"/>
      <c r="AE179" s="119"/>
      <c r="AF179" s="119"/>
      <c r="AG179" s="119"/>
      <c r="AH179" s="119"/>
      <c r="AI179" s="119"/>
      <c r="AJ179" s="119"/>
      <c r="AK179" s="119"/>
      <c r="AL179" s="119"/>
      <c r="AM179" s="119"/>
      <c r="AN179" s="119"/>
      <c r="AO179" s="119"/>
      <c r="AP179" s="119"/>
      <c r="AQ179" s="119"/>
      <c r="AR179" s="119"/>
      <c r="AS179" s="119"/>
      <c r="AT179" s="119"/>
      <c r="AU179" s="119"/>
    </row>
    <row r="180" spans="1:47">
      <c r="A180" s="109"/>
      <c r="B180" s="109"/>
      <c r="C180" s="109"/>
      <c r="E180" s="156"/>
      <c r="F180" s="153"/>
      <c r="G180" s="115"/>
      <c r="H180" s="115"/>
      <c r="I180" s="115"/>
      <c r="J180" s="115"/>
      <c r="K180" s="115"/>
      <c r="L180" s="115"/>
      <c r="M180" s="115"/>
      <c r="N180" s="115"/>
      <c r="O180" s="156"/>
      <c r="P180" s="109"/>
      <c r="Q180" s="108"/>
      <c r="R180" s="108"/>
      <c r="U180" s="116"/>
      <c r="V180" s="116"/>
      <c r="W180" s="119"/>
      <c r="X180" s="119"/>
      <c r="Y180" s="119"/>
      <c r="Z180" s="119"/>
      <c r="AA180" s="119"/>
      <c r="AB180" s="119"/>
      <c r="AC180" s="119"/>
      <c r="AD180" s="119"/>
      <c r="AE180" s="119"/>
      <c r="AF180" s="119"/>
      <c r="AG180" s="119"/>
      <c r="AH180" s="119"/>
      <c r="AI180" s="119"/>
      <c r="AJ180" s="119"/>
      <c r="AK180" s="119"/>
      <c r="AL180" s="119"/>
      <c r="AM180" s="119"/>
      <c r="AN180" s="119"/>
      <c r="AO180" s="119"/>
      <c r="AP180" s="119"/>
      <c r="AQ180" s="119"/>
      <c r="AR180" s="119"/>
      <c r="AS180" s="119"/>
      <c r="AT180" s="119"/>
      <c r="AU180" s="119"/>
    </row>
    <row r="181" spans="1:47">
      <c r="A181" s="109"/>
      <c r="B181" s="109"/>
      <c r="C181" s="109"/>
      <c r="E181" s="156"/>
      <c r="F181" s="115"/>
      <c r="G181" s="115"/>
      <c r="H181" s="115"/>
      <c r="I181" s="115"/>
      <c r="J181" s="115"/>
      <c r="K181" s="115"/>
      <c r="L181" s="115"/>
      <c r="M181" s="115"/>
      <c r="N181" s="115"/>
      <c r="O181" s="156"/>
      <c r="P181" s="109"/>
      <c r="U181" s="116"/>
      <c r="V181" s="116"/>
    </row>
    <row r="182" spans="1:47">
      <c r="A182" s="117"/>
      <c r="B182" s="117"/>
      <c r="C182" s="117"/>
      <c r="D182" s="117"/>
      <c r="E182" s="117"/>
      <c r="F182" s="118"/>
      <c r="G182" s="110"/>
      <c r="H182" s="110"/>
      <c r="I182" s="110"/>
      <c r="O182" s="117"/>
      <c r="P182" s="117"/>
      <c r="Q182" s="118"/>
      <c r="R182" s="118"/>
      <c r="U182" s="116"/>
      <c r="V182" s="116"/>
    </row>
    <row r="183" spans="1:47">
      <c r="A183" s="109"/>
      <c r="B183" s="109"/>
      <c r="C183" s="109"/>
      <c r="F183" s="115"/>
      <c r="G183" s="110"/>
      <c r="H183" s="110"/>
      <c r="I183" s="110"/>
      <c r="O183" s="156"/>
      <c r="P183" s="109"/>
      <c r="U183" s="116"/>
      <c r="V183" s="116"/>
    </row>
    <row r="184" spans="1:47">
      <c r="A184" s="109"/>
      <c r="B184" s="109"/>
      <c r="C184" s="109"/>
      <c r="F184" s="153"/>
      <c r="G184" s="110"/>
      <c r="H184" s="110"/>
      <c r="I184" s="110"/>
      <c r="O184" s="156"/>
      <c r="P184" s="109"/>
      <c r="Q184" s="108"/>
      <c r="R184" s="108"/>
      <c r="U184" s="116"/>
      <c r="V184" s="116"/>
    </row>
    <row r="185" spans="1:47">
      <c r="A185" s="109"/>
      <c r="B185" s="109"/>
      <c r="C185" s="109"/>
      <c r="F185" s="115"/>
      <c r="G185" s="110"/>
      <c r="H185" s="110"/>
      <c r="I185" s="110"/>
      <c r="O185" s="156"/>
      <c r="P185" s="109"/>
      <c r="U185" s="116"/>
      <c r="V185" s="116"/>
    </row>
    <row r="186" spans="1:47">
      <c r="A186" s="117"/>
      <c r="B186" s="117"/>
      <c r="C186" s="117"/>
      <c r="D186" s="117"/>
      <c r="E186" s="117"/>
      <c r="F186" s="118"/>
      <c r="G186" s="110"/>
      <c r="H186" s="110"/>
      <c r="I186" s="110"/>
      <c r="O186" s="117"/>
      <c r="P186" s="117"/>
      <c r="Q186" s="118"/>
      <c r="R186" s="118"/>
      <c r="U186" s="116"/>
      <c r="V186" s="116"/>
    </row>
    <row r="187" spans="1:47">
      <c r="A187" s="109"/>
      <c r="B187" s="109"/>
      <c r="C187" s="109"/>
      <c r="F187" s="115"/>
      <c r="G187" s="110"/>
      <c r="H187" s="110"/>
      <c r="I187" s="110"/>
      <c r="O187" s="156"/>
      <c r="P187" s="109"/>
      <c r="U187" s="116"/>
      <c r="V187" s="116"/>
    </row>
    <row r="188" spans="1:47">
      <c r="A188" s="109"/>
      <c r="B188" s="109"/>
      <c r="C188" s="109"/>
      <c r="F188" s="153"/>
      <c r="G188" s="153"/>
      <c r="H188" s="115"/>
      <c r="I188" s="115"/>
      <c r="J188" s="155"/>
      <c r="K188" s="155"/>
      <c r="L188" s="156"/>
      <c r="M188" s="156"/>
      <c r="N188" s="156"/>
      <c r="O188" s="156"/>
      <c r="P188" s="109"/>
      <c r="Q188" s="108"/>
      <c r="R188" s="108"/>
      <c r="U188" s="116"/>
      <c r="V188" s="116"/>
      <c r="W188" s="163"/>
      <c r="X188" s="119"/>
      <c r="Y188" s="119"/>
      <c r="Z188" s="119"/>
      <c r="AA188" s="119"/>
      <c r="AB188" s="119"/>
      <c r="AC188" s="119"/>
      <c r="AD188" s="119"/>
      <c r="AE188" s="119"/>
      <c r="AF188" s="119"/>
      <c r="AG188" s="119"/>
      <c r="AH188" s="119"/>
      <c r="AI188" s="119"/>
      <c r="AJ188" s="119"/>
      <c r="AK188" s="119"/>
      <c r="AL188" s="119"/>
      <c r="AM188" s="119"/>
      <c r="AN188" s="119"/>
      <c r="AO188" s="119"/>
      <c r="AP188" s="119"/>
      <c r="AQ188" s="119"/>
      <c r="AR188" s="119"/>
    </row>
    <row r="189" spans="1:47">
      <c r="A189" s="109"/>
      <c r="B189" s="109"/>
      <c r="C189" s="109"/>
      <c r="F189" s="115"/>
      <c r="G189" s="115"/>
      <c r="H189" s="115"/>
      <c r="I189" s="115"/>
      <c r="J189" s="155"/>
      <c r="K189" s="155"/>
      <c r="L189" s="156"/>
      <c r="M189" s="156"/>
      <c r="N189" s="156"/>
      <c r="O189" s="156"/>
      <c r="P189" s="109"/>
      <c r="U189" s="116"/>
      <c r="V189" s="116"/>
      <c r="W189" s="163"/>
      <c r="X189" s="119"/>
      <c r="Y189" s="119"/>
      <c r="Z189" s="119"/>
      <c r="AA189" s="119"/>
      <c r="AB189" s="119"/>
      <c r="AC189" s="119"/>
      <c r="AD189" s="119"/>
      <c r="AE189" s="119"/>
      <c r="AF189" s="119"/>
      <c r="AG189" s="119"/>
      <c r="AH189" s="119"/>
      <c r="AI189" s="119"/>
      <c r="AJ189" s="119"/>
      <c r="AK189" s="119"/>
      <c r="AL189" s="119"/>
      <c r="AM189" s="119"/>
      <c r="AN189" s="119"/>
      <c r="AO189" s="119"/>
      <c r="AP189" s="119"/>
      <c r="AQ189" s="119"/>
      <c r="AR189" s="119"/>
    </row>
    <row r="190" spans="1:47">
      <c r="A190" s="117"/>
      <c r="B190" s="117"/>
      <c r="C190" s="117"/>
      <c r="D190" s="117"/>
      <c r="E190" s="117"/>
      <c r="F190" s="118"/>
      <c r="G190" s="154"/>
      <c r="H190" s="154"/>
      <c r="I190" s="154"/>
      <c r="J190" s="154"/>
      <c r="K190" s="154"/>
      <c r="L190" s="154"/>
      <c r="M190" s="154"/>
      <c r="N190" s="154"/>
      <c r="O190" s="117"/>
      <c r="P190" s="117"/>
      <c r="Q190" s="118"/>
      <c r="R190" s="118"/>
      <c r="U190" s="116"/>
      <c r="V190" s="116"/>
      <c r="W190" s="117"/>
      <c r="X190" s="119"/>
      <c r="Y190" s="119"/>
      <c r="Z190" s="119"/>
      <c r="AA190" s="119"/>
      <c r="AB190" s="119"/>
      <c r="AC190" s="119"/>
      <c r="AD190" s="119"/>
      <c r="AE190" s="119"/>
      <c r="AF190" s="119"/>
      <c r="AG190" s="119"/>
      <c r="AH190" s="119"/>
      <c r="AI190" s="119"/>
      <c r="AJ190" s="119"/>
      <c r="AK190" s="119"/>
      <c r="AL190" s="119"/>
      <c r="AM190" s="119"/>
      <c r="AN190" s="119"/>
      <c r="AO190" s="119"/>
      <c r="AP190" s="119"/>
      <c r="AQ190" s="119"/>
      <c r="AR190" s="119"/>
    </row>
    <row r="191" spans="1:47">
      <c r="A191" s="109"/>
      <c r="B191" s="109"/>
      <c r="C191" s="109"/>
      <c r="F191" s="115"/>
      <c r="G191" s="154"/>
      <c r="H191" s="154"/>
      <c r="I191" s="154"/>
      <c r="J191" s="154"/>
      <c r="K191" s="154"/>
      <c r="L191" s="154"/>
      <c r="M191" s="154"/>
      <c r="N191" s="154"/>
      <c r="O191" s="156"/>
      <c r="P191" s="109"/>
      <c r="U191" s="116"/>
      <c r="V191" s="116"/>
      <c r="W191" s="109"/>
      <c r="X191" s="119"/>
      <c r="Y191" s="119"/>
      <c r="Z191" s="119"/>
      <c r="AA191" s="119"/>
      <c r="AB191" s="119"/>
      <c r="AC191" s="119"/>
      <c r="AD191" s="119"/>
      <c r="AE191" s="119"/>
      <c r="AF191" s="119"/>
      <c r="AG191" s="119"/>
      <c r="AH191" s="119"/>
      <c r="AI191" s="119"/>
      <c r="AJ191" s="119"/>
      <c r="AK191" s="119"/>
      <c r="AL191" s="119"/>
      <c r="AM191" s="119"/>
      <c r="AN191" s="119"/>
      <c r="AO191" s="119"/>
      <c r="AP191" s="119"/>
      <c r="AQ191" s="119"/>
      <c r="AR191" s="119"/>
    </row>
    <row r="192" spans="1:47">
      <c r="A192" s="109"/>
      <c r="B192" s="109"/>
      <c r="C192" s="109"/>
      <c r="F192" s="153"/>
      <c r="G192" s="154"/>
      <c r="H192" s="154"/>
      <c r="I192" s="154"/>
      <c r="J192" s="154"/>
      <c r="K192" s="154"/>
      <c r="L192" s="154"/>
      <c r="M192" s="154"/>
      <c r="N192" s="154"/>
      <c r="O192" s="156"/>
      <c r="P192" s="109"/>
      <c r="Q192" s="108"/>
      <c r="R192" s="108"/>
      <c r="U192" s="116"/>
      <c r="V192" s="116"/>
      <c r="W192" s="109"/>
      <c r="X192" s="119"/>
      <c r="Y192" s="119"/>
      <c r="Z192" s="119"/>
      <c r="AA192" s="119"/>
      <c r="AB192" s="119"/>
      <c r="AC192" s="119"/>
      <c r="AD192" s="119"/>
      <c r="AE192" s="119"/>
      <c r="AF192" s="119"/>
      <c r="AG192" s="119"/>
      <c r="AH192" s="119"/>
      <c r="AI192" s="119"/>
      <c r="AJ192" s="119"/>
      <c r="AK192" s="119"/>
      <c r="AL192" s="119"/>
      <c r="AM192" s="119"/>
      <c r="AN192" s="119"/>
      <c r="AO192" s="119"/>
      <c r="AP192" s="119"/>
      <c r="AQ192" s="119"/>
      <c r="AR192" s="119"/>
    </row>
    <row r="193" spans="6:44">
      <c r="F193" s="156"/>
      <c r="G193" s="154"/>
      <c r="H193" s="154"/>
      <c r="I193" s="154"/>
      <c r="J193" s="154"/>
      <c r="K193" s="154"/>
      <c r="L193" s="154"/>
      <c r="M193" s="154"/>
      <c r="N193" s="154"/>
      <c r="O193" s="115"/>
      <c r="X193" s="119"/>
      <c r="Y193" s="119"/>
      <c r="Z193" s="119"/>
      <c r="AA193" s="119"/>
      <c r="AB193" s="119"/>
      <c r="AC193" s="119"/>
      <c r="AD193" s="119"/>
      <c r="AE193" s="119"/>
      <c r="AF193" s="119"/>
      <c r="AG193" s="119"/>
      <c r="AH193" s="119"/>
      <c r="AI193" s="119"/>
      <c r="AJ193" s="119"/>
      <c r="AK193" s="119"/>
      <c r="AL193" s="119"/>
      <c r="AM193" s="119"/>
      <c r="AN193" s="119"/>
      <c r="AO193" s="119"/>
      <c r="AP193" s="119"/>
      <c r="AQ193" s="119"/>
      <c r="AR193" s="119"/>
    </row>
    <row r="194" spans="6:44" ht="15">
      <c r="F194" s="156"/>
      <c r="G194" s="157"/>
      <c r="H194" s="154"/>
      <c r="I194" s="154"/>
      <c r="J194" s="154"/>
      <c r="K194" s="154"/>
      <c r="L194" s="154"/>
      <c r="M194" s="154"/>
      <c r="N194" s="154"/>
      <c r="O194" s="115"/>
      <c r="X194" s="119"/>
      <c r="Y194" s="119"/>
      <c r="Z194" s="119"/>
      <c r="AA194" s="119"/>
      <c r="AB194" s="119"/>
      <c r="AC194" s="119"/>
      <c r="AD194" s="119"/>
      <c r="AE194" s="119"/>
      <c r="AF194" s="119"/>
      <c r="AG194" s="119"/>
      <c r="AH194" s="119"/>
      <c r="AI194" s="119"/>
      <c r="AJ194" s="119"/>
      <c r="AK194" s="119"/>
      <c r="AL194" s="119"/>
      <c r="AM194" s="119"/>
      <c r="AN194" s="119"/>
      <c r="AO194" s="119"/>
      <c r="AP194" s="119"/>
      <c r="AQ194" s="119"/>
      <c r="AR194" s="119"/>
    </row>
    <row r="195" spans="6:44">
      <c r="F195" s="156"/>
      <c r="G195" s="158"/>
      <c r="H195" s="154"/>
      <c r="I195" s="154"/>
      <c r="J195" s="154"/>
      <c r="K195" s="154"/>
      <c r="L195" s="154"/>
      <c r="M195" s="154"/>
      <c r="N195" s="154"/>
      <c r="O195" s="115"/>
      <c r="X195" s="119"/>
      <c r="Y195" s="119"/>
      <c r="Z195" s="119"/>
      <c r="AA195" s="119"/>
      <c r="AB195" s="119"/>
      <c r="AC195" s="119"/>
      <c r="AD195" s="119"/>
      <c r="AE195" s="119"/>
      <c r="AF195" s="119"/>
      <c r="AG195" s="119"/>
      <c r="AH195" s="119"/>
      <c r="AI195" s="119"/>
      <c r="AJ195" s="119"/>
      <c r="AK195" s="119"/>
      <c r="AL195" s="119"/>
      <c r="AM195" s="119"/>
      <c r="AN195" s="119"/>
      <c r="AO195" s="119"/>
      <c r="AP195" s="119"/>
      <c r="AQ195" s="119"/>
      <c r="AR195" s="119"/>
    </row>
    <row r="196" spans="6:44">
      <c r="F196" s="156"/>
      <c r="G196" s="158"/>
      <c r="H196" s="154"/>
      <c r="I196" s="154"/>
      <c r="J196" s="154"/>
      <c r="K196" s="154"/>
      <c r="L196" s="154"/>
      <c r="M196" s="154"/>
      <c r="N196" s="154"/>
      <c r="O196" s="115"/>
      <c r="X196" s="119"/>
      <c r="Y196" s="119"/>
      <c r="Z196" s="119"/>
      <c r="AA196" s="119"/>
      <c r="AB196" s="119"/>
      <c r="AC196" s="119"/>
      <c r="AD196" s="119"/>
      <c r="AE196" s="119"/>
      <c r="AF196" s="119"/>
      <c r="AG196" s="119"/>
      <c r="AH196" s="119"/>
      <c r="AI196" s="119"/>
      <c r="AJ196" s="119"/>
      <c r="AK196" s="119"/>
      <c r="AL196" s="119"/>
      <c r="AM196" s="119"/>
      <c r="AN196" s="119"/>
      <c r="AO196" s="119"/>
      <c r="AP196" s="119"/>
      <c r="AQ196" s="119"/>
      <c r="AR196" s="119"/>
    </row>
    <row r="197" spans="6:44">
      <c r="F197" s="156"/>
      <c r="G197" s="158"/>
      <c r="H197" s="154"/>
      <c r="I197" s="154"/>
      <c r="J197" s="154"/>
      <c r="K197" s="154"/>
      <c r="L197" s="154"/>
      <c r="M197" s="154"/>
      <c r="N197" s="154"/>
      <c r="O197" s="115"/>
      <c r="X197" s="119"/>
      <c r="Y197" s="119"/>
      <c r="Z197" s="119"/>
      <c r="AA197" s="119"/>
      <c r="AB197" s="119"/>
      <c r="AC197" s="119"/>
      <c r="AD197" s="119"/>
      <c r="AE197" s="119"/>
      <c r="AF197" s="119"/>
      <c r="AG197" s="119"/>
      <c r="AH197" s="119"/>
      <c r="AI197" s="119"/>
      <c r="AJ197" s="119"/>
      <c r="AK197" s="119"/>
      <c r="AL197" s="119"/>
      <c r="AM197" s="119"/>
      <c r="AN197" s="119"/>
      <c r="AO197" s="119"/>
      <c r="AP197" s="119"/>
      <c r="AQ197" s="119"/>
      <c r="AR197" s="119"/>
    </row>
    <row r="198" spans="6:44">
      <c r="F198" s="156"/>
      <c r="G198" s="156"/>
      <c r="H198" s="156"/>
      <c r="I198" s="156"/>
      <c r="J198" s="115"/>
      <c r="K198" s="115"/>
      <c r="L198" s="115"/>
      <c r="M198" s="115"/>
      <c r="N198" s="115"/>
      <c r="O198" s="115"/>
      <c r="X198" s="119"/>
      <c r="Y198" s="119"/>
      <c r="Z198" s="119"/>
      <c r="AA198" s="119"/>
      <c r="AB198" s="119"/>
      <c r="AC198" s="119"/>
      <c r="AD198" s="119"/>
      <c r="AE198" s="119"/>
      <c r="AF198" s="119"/>
      <c r="AG198" s="119"/>
      <c r="AH198" s="119"/>
      <c r="AI198" s="119"/>
      <c r="AJ198" s="119"/>
      <c r="AK198" s="119"/>
      <c r="AL198" s="119"/>
      <c r="AM198" s="119"/>
      <c r="AN198" s="119"/>
      <c r="AO198" s="119"/>
      <c r="AP198" s="119"/>
      <c r="AQ198" s="119"/>
      <c r="AR198" s="119"/>
    </row>
    <row r="199" spans="6:44">
      <c r="X199" s="119"/>
      <c r="Y199" s="119"/>
      <c r="Z199" s="119"/>
      <c r="AA199" s="119"/>
      <c r="AB199" s="119"/>
      <c r="AC199" s="119"/>
      <c r="AD199" s="119"/>
      <c r="AE199" s="119"/>
      <c r="AF199" s="119"/>
      <c r="AG199" s="119"/>
      <c r="AH199" s="119"/>
      <c r="AI199" s="119"/>
      <c r="AJ199" s="119"/>
      <c r="AK199" s="119"/>
      <c r="AL199" s="119"/>
      <c r="AM199" s="119"/>
      <c r="AN199" s="119"/>
      <c r="AO199" s="119"/>
      <c r="AP199" s="119"/>
      <c r="AQ199" s="119"/>
      <c r="AR199" s="119"/>
    </row>
    <row r="200" spans="6:44">
      <c r="G200" s="152"/>
      <c r="H200" s="152"/>
      <c r="I200" s="152"/>
      <c r="J200" s="152"/>
      <c r="K200" s="152"/>
      <c r="L200" s="152"/>
      <c r="M200" s="152"/>
      <c r="N200" s="152"/>
      <c r="X200" s="119"/>
      <c r="Y200" s="119"/>
      <c r="Z200" s="119"/>
      <c r="AA200" s="119"/>
      <c r="AB200" s="119"/>
      <c r="AC200" s="119"/>
      <c r="AD200" s="119"/>
      <c r="AE200" s="119"/>
      <c r="AF200" s="119"/>
      <c r="AG200" s="119"/>
      <c r="AH200" s="119"/>
      <c r="AI200" s="119"/>
      <c r="AJ200" s="119"/>
      <c r="AK200" s="119"/>
      <c r="AL200" s="119"/>
      <c r="AM200" s="119"/>
      <c r="AN200" s="119"/>
      <c r="AO200" s="119"/>
      <c r="AP200" s="119"/>
      <c r="AQ200" s="119"/>
      <c r="AR200" s="119"/>
    </row>
    <row r="201" spans="6:44">
      <c r="G201" s="152"/>
      <c r="H201" s="152"/>
      <c r="I201" s="152"/>
      <c r="J201" s="152"/>
      <c r="K201" s="152"/>
      <c r="L201" s="152"/>
      <c r="M201" s="152"/>
      <c r="N201" s="152"/>
      <c r="X201" s="119"/>
      <c r="Y201" s="119"/>
      <c r="Z201" s="119"/>
      <c r="AA201" s="119"/>
      <c r="AB201" s="119"/>
      <c r="AC201" s="119"/>
      <c r="AD201" s="119"/>
      <c r="AE201" s="119"/>
      <c r="AF201" s="119"/>
      <c r="AG201" s="119"/>
      <c r="AH201" s="119"/>
      <c r="AI201" s="119"/>
      <c r="AJ201" s="119"/>
      <c r="AK201" s="119"/>
      <c r="AL201" s="119"/>
      <c r="AM201" s="119"/>
      <c r="AN201" s="119"/>
      <c r="AO201" s="119"/>
      <c r="AP201" s="119"/>
      <c r="AQ201" s="119"/>
      <c r="AR201" s="119"/>
    </row>
    <row r="202" spans="6:44">
      <c r="G202" s="152"/>
      <c r="H202" s="152"/>
      <c r="I202" s="152"/>
      <c r="J202" s="152"/>
      <c r="K202" s="152"/>
      <c r="L202" s="152"/>
      <c r="M202" s="152"/>
      <c r="N202" s="152"/>
      <c r="X202" s="119"/>
      <c r="Y202" s="119"/>
      <c r="Z202" s="119"/>
      <c r="AA202" s="119"/>
      <c r="AB202" s="119"/>
      <c r="AC202" s="119"/>
      <c r="AD202" s="119"/>
      <c r="AE202" s="119"/>
      <c r="AF202" s="119"/>
      <c r="AG202" s="119"/>
      <c r="AH202" s="119"/>
      <c r="AI202" s="119"/>
      <c r="AJ202" s="119"/>
      <c r="AK202" s="119"/>
      <c r="AL202" s="119"/>
      <c r="AM202" s="119"/>
      <c r="AN202" s="119"/>
      <c r="AO202" s="119"/>
      <c r="AP202" s="119"/>
      <c r="AQ202" s="119"/>
      <c r="AR202" s="119"/>
    </row>
    <row r="203" spans="6:44">
      <c r="G203" s="152"/>
      <c r="H203" s="152"/>
      <c r="I203" s="152"/>
      <c r="J203" s="152"/>
      <c r="K203" s="152"/>
      <c r="L203" s="152"/>
      <c r="M203" s="152"/>
      <c r="N203" s="152"/>
      <c r="X203" s="119"/>
      <c r="Y203" s="119"/>
      <c r="Z203" s="119"/>
      <c r="AA203" s="119"/>
      <c r="AB203" s="119"/>
      <c r="AC203" s="119"/>
      <c r="AD203" s="119"/>
      <c r="AE203" s="119"/>
      <c r="AF203" s="119"/>
      <c r="AG203" s="119"/>
      <c r="AH203" s="119"/>
      <c r="AI203" s="119"/>
      <c r="AJ203" s="119"/>
      <c r="AK203" s="119"/>
      <c r="AL203" s="119"/>
      <c r="AM203" s="119"/>
      <c r="AN203" s="119"/>
      <c r="AO203" s="119"/>
      <c r="AP203" s="119"/>
      <c r="AQ203" s="119"/>
      <c r="AR203" s="119"/>
    </row>
    <row r="204" spans="6:44">
      <c r="G204" s="152"/>
      <c r="H204" s="152"/>
      <c r="I204" s="152"/>
      <c r="J204" s="152"/>
      <c r="K204" s="152"/>
      <c r="L204" s="152"/>
      <c r="M204" s="152"/>
      <c r="N204" s="152"/>
      <c r="X204" s="119"/>
      <c r="Y204" s="119"/>
      <c r="Z204" s="119"/>
      <c r="AA204" s="119"/>
      <c r="AB204" s="119"/>
      <c r="AC204" s="119"/>
      <c r="AD204" s="119"/>
      <c r="AE204" s="119"/>
      <c r="AF204" s="119"/>
      <c r="AG204" s="119"/>
      <c r="AH204" s="119"/>
      <c r="AI204" s="119"/>
      <c r="AJ204" s="119"/>
      <c r="AK204" s="119"/>
      <c r="AL204" s="119"/>
      <c r="AM204" s="119"/>
      <c r="AN204" s="119"/>
      <c r="AO204" s="119"/>
      <c r="AP204" s="119"/>
      <c r="AQ204" s="119"/>
      <c r="AR204" s="119"/>
    </row>
    <row r="205" spans="6:44">
      <c r="G205" s="152"/>
      <c r="H205" s="152"/>
      <c r="I205" s="152"/>
      <c r="J205" s="152"/>
      <c r="K205" s="152"/>
      <c r="L205" s="152"/>
      <c r="M205" s="152"/>
      <c r="N205" s="152"/>
      <c r="X205" s="119"/>
      <c r="Y205" s="119"/>
      <c r="Z205" s="119"/>
      <c r="AA205" s="119"/>
      <c r="AB205" s="119"/>
      <c r="AC205" s="119"/>
      <c r="AD205" s="119"/>
      <c r="AE205" s="119"/>
      <c r="AF205" s="119"/>
      <c r="AG205" s="119"/>
      <c r="AH205" s="119"/>
      <c r="AI205" s="119"/>
      <c r="AJ205" s="119"/>
      <c r="AK205" s="119"/>
      <c r="AL205" s="119"/>
      <c r="AM205" s="119"/>
      <c r="AN205" s="119"/>
      <c r="AO205" s="119"/>
      <c r="AP205" s="119"/>
      <c r="AQ205" s="119"/>
      <c r="AR205" s="119"/>
    </row>
    <row r="206" spans="6:44">
      <c r="G206" s="152"/>
      <c r="H206" s="152"/>
      <c r="I206" s="152"/>
      <c r="J206" s="152"/>
      <c r="K206" s="152"/>
      <c r="L206" s="152"/>
      <c r="M206" s="152"/>
      <c r="N206" s="152"/>
    </row>
    <row r="207" spans="6:44">
      <c r="G207" s="152"/>
      <c r="H207" s="152"/>
      <c r="I207" s="152"/>
      <c r="J207" s="152"/>
      <c r="K207" s="152"/>
      <c r="L207" s="152"/>
      <c r="M207" s="152"/>
      <c r="N207" s="152"/>
    </row>
    <row r="208" spans="6:44">
      <c r="J208" s="109"/>
      <c r="K208" s="109"/>
      <c r="L208" s="109"/>
      <c r="M208" s="109"/>
      <c r="N208" s="109"/>
    </row>
    <row r="209" spans="10:14">
      <c r="J209" s="109"/>
      <c r="K209" s="109"/>
      <c r="L209" s="109"/>
      <c r="M209" s="109"/>
      <c r="N209" s="109"/>
    </row>
    <row r="210" spans="10:14">
      <c r="J210" s="109"/>
      <c r="K210" s="109"/>
      <c r="L210" s="109"/>
      <c r="M210" s="109"/>
      <c r="N210" s="109"/>
    </row>
  </sheetData>
  <mergeCells count="14">
    <mergeCell ref="A149:U149"/>
    <mergeCell ref="T36:U36"/>
    <mergeCell ref="X33:AQ33"/>
    <mergeCell ref="A33:U33"/>
    <mergeCell ref="B36:C36"/>
    <mergeCell ref="D36:E36"/>
    <mergeCell ref="F36:G36"/>
    <mergeCell ref="H36:I36"/>
    <mergeCell ref="A97:U97"/>
    <mergeCell ref="R36:S36"/>
    <mergeCell ref="P36:Q36"/>
    <mergeCell ref="N36:O36"/>
    <mergeCell ref="L36:M36"/>
    <mergeCell ref="J36:K36"/>
  </mergeCells>
  <phoneticPr fontId="7" type="noConversion"/>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92"/>
  <sheetViews>
    <sheetView zoomScale="85" zoomScaleNormal="85" workbookViewId="0">
      <selection activeCell="T27" sqref="T27"/>
    </sheetView>
  </sheetViews>
  <sheetFormatPr defaultRowHeight="12.75"/>
  <cols>
    <col min="1" max="1" width="21.42578125" style="110" customWidth="1"/>
    <col min="2" max="3" width="8.7109375" style="110" customWidth="1"/>
    <col min="4" max="9" width="8.7109375" style="109" customWidth="1"/>
    <col min="10" max="22" width="8.7109375" style="110" customWidth="1"/>
    <col min="23" max="23" width="23.7109375" style="110" customWidth="1"/>
    <col min="24" max="42" width="8.7109375" style="110" customWidth="1"/>
    <col min="43" max="16384" width="9.140625" style="110"/>
  </cols>
  <sheetData>
    <row r="1" spans="1:48" ht="15.75">
      <c r="A1" s="127"/>
    </row>
    <row r="2" spans="1:48" ht="15.75">
      <c r="A2" s="127"/>
    </row>
    <row r="3" spans="1:48">
      <c r="A3" s="121" t="s">
        <v>2</v>
      </c>
      <c r="B3" s="132"/>
      <c r="C3" s="132"/>
      <c r="D3" s="121"/>
      <c r="E3" s="121"/>
      <c r="F3" s="121"/>
      <c r="G3" s="121"/>
      <c r="J3" s="109"/>
      <c r="K3" s="109"/>
      <c r="R3" s="104"/>
      <c r="S3" s="104"/>
      <c r="T3" s="107"/>
      <c r="U3" s="107"/>
      <c r="V3" s="104"/>
      <c r="W3" s="132"/>
      <c r="X3" s="132"/>
      <c r="Y3" s="104"/>
      <c r="Z3" s="104"/>
      <c r="AA3" s="104"/>
      <c r="AB3" s="108" t="s">
        <v>0</v>
      </c>
      <c r="AC3" s="125">
        <v>12470400</v>
      </c>
      <c r="AD3" s="108" t="s">
        <v>1</v>
      </c>
      <c r="AE3" s="108"/>
    </row>
    <row r="4" spans="1:48">
      <c r="A4" s="122">
        <v>0.6</v>
      </c>
      <c r="B4" s="126"/>
      <c r="C4" s="126"/>
      <c r="D4" s="112"/>
      <c r="E4" s="112"/>
      <c r="F4" s="112"/>
      <c r="G4" s="112"/>
      <c r="S4" s="104"/>
      <c r="T4" s="107"/>
      <c r="W4" s="126"/>
      <c r="X4" s="126"/>
      <c r="AB4" s="108" t="s">
        <v>3</v>
      </c>
      <c r="AC4" s="124">
        <f>A4*AC3</f>
        <v>7482240</v>
      </c>
      <c r="AD4" s="108" t="s">
        <v>1</v>
      </c>
      <c r="AE4" s="108"/>
      <c r="AF4" s="108"/>
    </row>
    <row r="5" spans="1:48">
      <c r="A5" s="122">
        <v>0.7</v>
      </c>
      <c r="B5" s="126"/>
      <c r="C5" s="126"/>
      <c r="D5" s="112"/>
      <c r="E5" s="112"/>
      <c r="F5" s="112"/>
      <c r="G5" s="112"/>
      <c r="S5" s="104"/>
      <c r="T5" s="107"/>
      <c r="W5" s="126"/>
      <c r="X5" s="126"/>
      <c r="AB5" s="108"/>
      <c r="AC5" s="124">
        <f>A5*AC3</f>
        <v>8729280</v>
      </c>
      <c r="AD5" s="108" t="s">
        <v>1</v>
      </c>
      <c r="AE5" s="108"/>
      <c r="AF5" s="108"/>
      <c r="AG5" s="108"/>
      <c r="AH5" s="124"/>
      <c r="AI5" s="124"/>
      <c r="AJ5" s="108"/>
      <c r="AK5" s="108"/>
    </row>
    <row r="6" spans="1:48">
      <c r="A6" s="122">
        <v>0.8</v>
      </c>
      <c r="B6" s="126"/>
      <c r="C6" s="126"/>
      <c r="D6" s="112"/>
      <c r="E6" s="112"/>
      <c r="F6" s="112"/>
      <c r="G6" s="112"/>
      <c r="H6" s="112"/>
      <c r="I6" s="112"/>
      <c r="S6" s="104"/>
      <c r="T6" s="107"/>
      <c r="W6" s="126"/>
      <c r="X6" s="126"/>
      <c r="AC6" s="124">
        <f>A6*AC3</f>
        <v>9976320</v>
      </c>
      <c r="AD6" s="108" t="s">
        <v>1</v>
      </c>
    </row>
    <row r="7" spans="1:48">
      <c r="A7" s="111"/>
      <c r="B7" s="126"/>
      <c r="C7" s="126"/>
      <c r="D7" s="112"/>
      <c r="E7" s="112"/>
      <c r="F7" s="112"/>
      <c r="G7" s="112"/>
      <c r="H7" s="112"/>
      <c r="I7" s="112"/>
      <c r="J7" s="113"/>
      <c r="K7" s="113"/>
      <c r="S7" s="104"/>
      <c r="T7" s="107"/>
      <c r="AC7" s="124"/>
    </row>
    <row r="8" spans="1:48">
      <c r="A8" s="111"/>
      <c r="D8" s="112"/>
      <c r="E8" s="112"/>
      <c r="F8" s="112"/>
      <c r="G8" s="112"/>
      <c r="H8" s="112"/>
      <c r="I8" s="112"/>
      <c r="J8" s="113"/>
      <c r="K8" s="113"/>
      <c r="S8" s="104"/>
      <c r="T8" s="107"/>
    </row>
    <row r="9" spans="1:48">
      <c r="A9" s="111"/>
      <c r="D9" s="112"/>
      <c r="E9" s="112"/>
      <c r="F9" s="112"/>
      <c r="G9" s="112"/>
      <c r="H9" s="112"/>
      <c r="I9" s="112"/>
      <c r="J9" s="113"/>
      <c r="K9" s="113"/>
      <c r="S9" s="104"/>
      <c r="T9" s="107"/>
      <c r="AU9" s="104"/>
      <c r="AV9" s="104"/>
    </row>
    <row r="10" spans="1:48">
      <c r="A10" s="111"/>
      <c r="D10" s="112"/>
      <c r="E10" s="112"/>
      <c r="F10" s="112"/>
      <c r="G10" s="112"/>
      <c r="H10" s="112"/>
      <c r="I10" s="112"/>
      <c r="J10" s="113"/>
      <c r="K10" s="113"/>
      <c r="S10" s="104"/>
      <c r="T10" s="107"/>
      <c r="AU10" s="104"/>
      <c r="AV10" s="104"/>
    </row>
    <row r="11" spans="1:48">
      <c r="A11" s="111"/>
      <c r="D11" s="112"/>
      <c r="E11" s="112"/>
      <c r="F11" s="112"/>
      <c r="G11" s="112"/>
      <c r="H11" s="112"/>
      <c r="I11" s="112"/>
      <c r="J11" s="113"/>
      <c r="K11" s="113"/>
      <c r="S11" s="104"/>
      <c r="T11" s="107"/>
      <c r="AU11" s="104"/>
      <c r="AV11" s="104"/>
    </row>
    <row r="12" spans="1:48">
      <c r="A12" s="111"/>
      <c r="D12" s="112"/>
      <c r="E12" s="112"/>
      <c r="F12" s="112"/>
      <c r="G12" s="112"/>
      <c r="H12" s="112"/>
      <c r="I12" s="112"/>
      <c r="J12" s="113"/>
      <c r="K12" s="113"/>
      <c r="S12" s="104"/>
      <c r="T12" s="107"/>
      <c r="AU12" s="104"/>
      <c r="AV12" s="104"/>
    </row>
    <row r="13" spans="1:48">
      <c r="A13" s="111"/>
      <c r="D13" s="112"/>
      <c r="E13" s="112"/>
      <c r="F13" s="112"/>
      <c r="G13" s="112"/>
      <c r="H13" s="112"/>
      <c r="I13" s="112"/>
      <c r="J13" s="113"/>
      <c r="K13" s="113"/>
      <c r="AP13" s="104"/>
      <c r="AU13" s="104"/>
      <c r="AV13" s="104"/>
    </row>
    <row r="14" spans="1:48">
      <c r="A14" s="111"/>
      <c r="D14" s="112"/>
      <c r="E14" s="112"/>
      <c r="F14" s="112"/>
      <c r="G14" s="112"/>
      <c r="H14" s="112"/>
      <c r="I14" s="112"/>
      <c r="J14" s="113"/>
      <c r="K14" s="113"/>
      <c r="AP14" s="104"/>
      <c r="AU14" s="104"/>
      <c r="AV14" s="104"/>
    </row>
    <row r="15" spans="1:48">
      <c r="A15" s="111"/>
      <c r="D15" s="112"/>
      <c r="E15" s="112"/>
      <c r="F15" s="112"/>
      <c r="G15" s="112"/>
      <c r="H15" s="112"/>
      <c r="I15" s="112"/>
      <c r="J15" s="113"/>
      <c r="K15" s="113"/>
      <c r="AP15" s="104"/>
      <c r="AU15" s="104"/>
      <c r="AV15" s="104"/>
    </row>
    <row r="16" spans="1:48">
      <c r="A16" s="111"/>
      <c r="D16" s="112"/>
      <c r="E16" s="112"/>
      <c r="F16" s="112"/>
      <c r="G16" s="112"/>
      <c r="H16" s="112"/>
      <c r="I16" s="112"/>
      <c r="J16" s="113"/>
      <c r="K16" s="113"/>
      <c r="AP16" s="104"/>
      <c r="AU16" s="104"/>
      <c r="AV16" s="104"/>
    </row>
    <row r="17" spans="1:48">
      <c r="A17" s="111"/>
      <c r="D17" s="112"/>
      <c r="E17" s="112"/>
      <c r="F17" s="112"/>
      <c r="G17" s="112"/>
      <c r="H17" s="112"/>
      <c r="I17" s="112"/>
      <c r="J17" s="113"/>
      <c r="K17" s="113"/>
      <c r="AP17" s="104"/>
      <c r="AU17" s="104"/>
      <c r="AV17" s="104"/>
    </row>
    <row r="18" spans="1:48">
      <c r="A18" s="111"/>
      <c r="D18" s="112"/>
      <c r="E18" s="112"/>
      <c r="F18" s="112"/>
      <c r="G18" s="112"/>
      <c r="H18" s="112"/>
      <c r="I18" s="112"/>
      <c r="J18" s="113"/>
      <c r="K18" s="113"/>
      <c r="AP18" s="104"/>
      <c r="AU18" s="104"/>
      <c r="AV18" s="104"/>
    </row>
    <row r="19" spans="1:48">
      <c r="A19" s="111"/>
      <c r="D19" s="112"/>
      <c r="E19" s="112"/>
      <c r="F19" s="112"/>
      <c r="G19" s="112"/>
      <c r="H19" s="112"/>
      <c r="I19" s="112"/>
      <c r="J19" s="113"/>
      <c r="K19" s="113"/>
      <c r="AP19" s="104"/>
      <c r="AU19" s="104"/>
      <c r="AV19" s="104"/>
    </row>
    <row r="20" spans="1:48">
      <c r="A20" s="111"/>
      <c r="D20" s="112"/>
      <c r="E20" s="112"/>
      <c r="F20" s="112"/>
      <c r="G20" s="112"/>
      <c r="H20" s="112"/>
      <c r="I20" s="112"/>
      <c r="J20" s="113"/>
      <c r="K20" s="113"/>
      <c r="AP20" s="104"/>
      <c r="AU20" s="104"/>
      <c r="AV20" s="104"/>
    </row>
    <row r="21" spans="1:48">
      <c r="A21" s="111"/>
      <c r="D21" s="112"/>
      <c r="E21" s="112"/>
      <c r="F21" s="112"/>
      <c r="G21" s="112"/>
      <c r="H21" s="112"/>
      <c r="I21" s="112"/>
      <c r="J21" s="113"/>
      <c r="K21" s="113"/>
      <c r="AP21" s="104"/>
      <c r="AU21" s="104"/>
      <c r="AV21" s="104"/>
    </row>
    <row r="22" spans="1:48">
      <c r="A22" s="111"/>
      <c r="D22" s="112"/>
      <c r="E22" s="112"/>
      <c r="F22" s="112"/>
      <c r="G22" s="112"/>
      <c r="H22" s="112"/>
      <c r="I22" s="112"/>
      <c r="J22" s="113"/>
      <c r="K22" s="113"/>
      <c r="AP22" s="104"/>
      <c r="AU22" s="104"/>
      <c r="AV22" s="104"/>
    </row>
    <row r="23" spans="1:48">
      <c r="A23" s="111"/>
      <c r="D23" s="112"/>
      <c r="E23" s="112"/>
      <c r="F23" s="112"/>
      <c r="G23" s="112"/>
      <c r="H23" s="112"/>
      <c r="I23" s="112"/>
      <c r="J23" s="113"/>
      <c r="K23" s="113"/>
      <c r="AP23" s="104"/>
      <c r="AU23" s="104"/>
      <c r="AV23" s="104"/>
    </row>
    <row r="24" spans="1:48">
      <c r="A24" s="111"/>
      <c r="D24" s="112"/>
      <c r="E24" s="112"/>
      <c r="F24" s="112"/>
      <c r="G24" s="112"/>
      <c r="H24" s="112"/>
      <c r="I24" s="112"/>
      <c r="J24" s="113"/>
      <c r="K24" s="113"/>
      <c r="AU24" s="104"/>
      <c r="AV24" s="104"/>
    </row>
    <row r="25" spans="1:48">
      <c r="A25" s="111"/>
      <c r="D25" s="112"/>
      <c r="E25" s="112"/>
      <c r="F25" s="112"/>
      <c r="G25" s="112"/>
      <c r="H25" s="112"/>
      <c r="I25" s="112"/>
      <c r="J25" s="113"/>
      <c r="K25" s="113"/>
      <c r="AU25" s="104"/>
      <c r="AV25" s="104"/>
    </row>
    <row r="26" spans="1:48">
      <c r="A26" s="111"/>
      <c r="D26" s="112"/>
      <c r="E26" s="112"/>
      <c r="F26" s="112"/>
      <c r="G26" s="112"/>
      <c r="H26" s="112"/>
      <c r="I26" s="112"/>
      <c r="J26" s="113"/>
      <c r="K26" s="113"/>
      <c r="AU26" s="104"/>
      <c r="AV26" s="104"/>
    </row>
    <row r="27" spans="1:48">
      <c r="A27" s="111"/>
      <c r="D27" s="112"/>
      <c r="E27" s="112"/>
      <c r="F27" s="112"/>
      <c r="G27" s="112"/>
      <c r="H27" s="112"/>
      <c r="I27" s="112"/>
      <c r="J27" s="113"/>
      <c r="K27" s="113"/>
    </row>
    <row r="28" spans="1:48">
      <c r="A28" s="111"/>
      <c r="D28" s="112"/>
      <c r="E28" s="112"/>
      <c r="F28" s="112"/>
      <c r="G28" s="112"/>
      <c r="H28" s="112"/>
      <c r="I28" s="112"/>
      <c r="J28" s="113"/>
      <c r="K28" s="113"/>
    </row>
    <row r="29" spans="1:48">
      <c r="A29" s="111"/>
      <c r="D29" s="112"/>
      <c r="E29" s="112"/>
      <c r="F29" s="112"/>
      <c r="G29" s="112"/>
      <c r="H29" s="112"/>
      <c r="I29" s="112"/>
      <c r="J29" s="113"/>
      <c r="K29" s="113"/>
    </row>
    <row r="30" spans="1:48">
      <c r="A30" s="111"/>
      <c r="D30" s="112"/>
      <c r="E30" s="112"/>
      <c r="F30" s="112"/>
      <c r="G30" s="112"/>
      <c r="H30" s="112"/>
      <c r="I30" s="112"/>
      <c r="J30" s="113"/>
      <c r="K30" s="113"/>
    </row>
    <row r="31" spans="1:48">
      <c r="A31" s="111"/>
      <c r="D31" s="112"/>
      <c r="E31" s="112"/>
      <c r="F31" s="112"/>
      <c r="G31" s="112"/>
      <c r="H31" s="112"/>
      <c r="I31" s="112"/>
      <c r="J31" s="113"/>
      <c r="K31" s="113"/>
    </row>
    <row r="32" spans="1:48">
      <c r="A32" s="111"/>
      <c r="D32" s="112"/>
      <c r="E32" s="112"/>
      <c r="F32" s="112"/>
      <c r="G32" s="112"/>
      <c r="H32" s="112"/>
      <c r="I32" s="112"/>
      <c r="J32" s="113"/>
      <c r="K32" s="113"/>
    </row>
    <row r="33" spans="1:48" ht="26.25">
      <c r="A33" s="199" t="s">
        <v>261</v>
      </c>
      <c r="B33" s="200"/>
      <c r="C33" s="200"/>
      <c r="D33" s="200"/>
      <c r="E33" s="200"/>
      <c r="F33" s="200"/>
      <c r="G33" s="200"/>
      <c r="H33" s="200"/>
      <c r="I33" s="200"/>
      <c r="J33" s="200"/>
      <c r="K33" s="200"/>
      <c r="L33" s="200"/>
      <c r="M33" s="200"/>
      <c r="N33" s="200"/>
      <c r="O33" s="200"/>
      <c r="P33" s="200"/>
      <c r="Q33" s="200"/>
      <c r="R33" s="200"/>
      <c r="S33" s="200"/>
      <c r="T33" s="200"/>
      <c r="U33" s="200"/>
    </row>
    <row r="34" spans="1:48">
      <c r="A34" s="111"/>
      <c r="D34" s="112"/>
      <c r="E34" s="112"/>
      <c r="F34" s="112"/>
      <c r="G34" s="112"/>
      <c r="H34" s="112"/>
      <c r="I34" s="112"/>
      <c r="J34" s="113"/>
      <c r="K34" s="113"/>
    </row>
    <row r="35" spans="1:48">
      <c r="A35" s="111"/>
      <c r="D35" s="112"/>
      <c r="E35" s="112"/>
      <c r="F35" s="112"/>
      <c r="G35" s="112"/>
      <c r="H35" s="112"/>
      <c r="I35" s="112"/>
      <c r="J35" s="113"/>
      <c r="K35" s="113"/>
    </row>
    <row r="36" spans="1:48" s="106" customFormat="1" ht="60.75" customHeight="1">
      <c r="A36" s="105" t="s">
        <v>5</v>
      </c>
      <c r="B36" s="193" t="s">
        <v>6</v>
      </c>
      <c r="C36" s="194"/>
      <c r="D36" s="193" t="s">
        <v>18</v>
      </c>
      <c r="E36" s="194"/>
      <c r="F36" s="193" t="s">
        <v>7</v>
      </c>
      <c r="G36" s="197"/>
      <c r="H36" s="193" t="s">
        <v>8</v>
      </c>
      <c r="I36" s="196"/>
      <c r="J36" s="193" t="s">
        <v>9</v>
      </c>
      <c r="K36" s="196"/>
      <c r="L36" s="193" t="s">
        <v>10</v>
      </c>
      <c r="M36" s="196"/>
      <c r="N36" s="193" t="s">
        <v>19</v>
      </c>
      <c r="O36" s="197"/>
      <c r="P36" s="194"/>
      <c r="Q36" s="196"/>
      <c r="R36" s="194"/>
      <c r="S36" s="196"/>
      <c r="T36" s="193"/>
      <c r="U36" s="196"/>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row>
    <row r="37" spans="1:48" s="106" customFormat="1" ht="48.75" customHeight="1">
      <c r="A37" s="105"/>
      <c r="B37" s="133" t="s">
        <v>138</v>
      </c>
      <c r="C37" s="133" t="s">
        <v>139</v>
      </c>
      <c r="D37" s="133" t="s">
        <v>138</v>
      </c>
      <c r="E37" s="133" t="s">
        <v>139</v>
      </c>
      <c r="F37" s="133" t="s">
        <v>138</v>
      </c>
      <c r="G37" s="133" t="s">
        <v>139</v>
      </c>
      <c r="H37" s="133" t="s">
        <v>138</v>
      </c>
      <c r="I37" s="133" t="s">
        <v>139</v>
      </c>
      <c r="J37" s="133" t="s">
        <v>138</v>
      </c>
      <c r="K37" s="133" t="s">
        <v>139</v>
      </c>
      <c r="L37" s="133" t="s">
        <v>138</v>
      </c>
      <c r="M37" s="133" t="s">
        <v>139</v>
      </c>
      <c r="N37" s="133" t="s">
        <v>138</v>
      </c>
      <c r="O37" s="133" t="s">
        <v>139</v>
      </c>
      <c r="P37" s="133"/>
      <c r="Q37" s="133"/>
      <c r="R37" s="133"/>
      <c r="S37" s="133"/>
      <c r="T37" s="133"/>
      <c r="U37" s="133"/>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row>
    <row r="38" spans="1:48">
      <c r="A38" s="104">
        <v>-6</v>
      </c>
      <c r="B38" s="141"/>
      <c r="C38" s="141"/>
      <c r="D38" s="141"/>
      <c r="E38" s="141"/>
      <c r="F38" s="141"/>
      <c r="G38" s="141"/>
      <c r="H38" s="141"/>
      <c r="I38" s="141"/>
      <c r="J38" s="142">
        <v>2555890</v>
      </c>
      <c r="K38" s="142">
        <v>1316200</v>
      </c>
      <c r="L38" s="8">
        <v>3683791.07464479</v>
      </c>
      <c r="M38" s="8">
        <v>2045585.75145087</v>
      </c>
      <c r="N38" s="142">
        <v>1705382</v>
      </c>
      <c r="O38" s="141">
        <v>812006.40000000002</v>
      </c>
      <c r="P38" s="130"/>
      <c r="Q38" s="130"/>
      <c r="R38" s="143"/>
      <c r="S38" s="143"/>
      <c r="T38" s="130"/>
      <c r="U38" s="130"/>
    </row>
    <row r="39" spans="1:48">
      <c r="A39" s="104">
        <f>A38+1</f>
        <v>-5</v>
      </c>
      <c r="B39" s="141"/>
      <c r="C39" s="141"/>
      <c r="D39" s="141">
        <v>3182030</v>
      </c>
      <c r="E39" s="141">
        <v>1707650</v>
      </c>
      <c r="F39" s="141"/>
      <c r="G39" s="141"/>
      <c r="H39" s="141">
        <v>2110118.0198019804</v>
      </c>
      <c r="I39" s="141">
        <v>1268678.0198019801</v>
      </c>
      <c r="J39" s="142">
        <v>3199860</v>
      </c>
      <c r="K39" s="142">
        <v>1674270</v>
      </c>
      <c r="L39" s="8">
        <v>4368086.4518711204</v>
      </c>
      <c r="M39" s="8">
        <v>2539139.4836902102</v>
      </c>
      <c r="N39" s="142">
        <v>2382490</v>
      </c>
      <c r="O39" s="131">
        <v>1133299.2</v>
      </c>
      <c r="P39" s="130"/>
      <c r="Q39" s="130"/>
      <c r="R39" s="143"/>
      <c r="S39" s="143"/>
      <c r="T39" s="130"/>
      <c r="U39" s="130"/>
    </row>
    <row r="40" spans="1:48">
      <c r="A40" s="104">
        <f t="shared" ref="A40:A67" si="0">A39+1</f>
        <v>-4</v>
      </c>
      <c r="B40" s="141"/>
      <c r="C40" s="141"/>
      <c r="D40" s="141">
        <v>4054830</v>
      </c>
      <c r="E40" s="141">
        <v>2281680</v>
      </c>
      <c r="F40" s="141"/>
      <c r="G40" s="141"/>
      <c r="H40" s="141">
        <v>2906613.8613861385</v>
      </c>
      <c r="I40" s="141">
        <v>1530496.6336633663</v>
      </c>
      <c r="J40" s="142">
        <v>3877020</v>
      </c>
      <c r="K40" s="142">
        <v>2089280</v>
      </c>
      <c r="L40" s="8">
        <v>5108623.5741444901</v>
      </c>
      <c r="M40" s="8">
        <v>3032318.5911546899</v>
      </c>
      <c r="N40" s="142">
        <v>3241498</v>
      </c>
      <c r="O40" s="131">
        <v>1664390.4</v>
      </c>
      <c r="P40" s="130"/>
      <c r="Q40" s="130"/>
      <c r="R40" s="143"/>
      <c r="S40" s="143"/>
      <c r="T40" s="130"/>
      <c r="U40" s="130"/>
    </row>
    <row r="41" spans="1:48">
      <c r="A41" s="104">
        <f t="shared" si="0"/>
        <v>-3</v>
      </c>
      <c r="B41" s="141"/>
      <c r="C41" s="141"/>
      <c r="D41" s="141">
        <v>4783350</v>
      </c>
      <c r="E41" s="141">
        <v>2876830</v>
      </c>
      <c r="F41" s="141"/>
      <c r="G41" s="141"/>
      <c r="H41" s="141">
        <v>3807925.5445544552</v>
      </c>
      <c r="I41" s="141">
        <v>1953566.7326732674</v>
      </c>
      <c r="J41" s="142">
        <v>4595520</v>
      </c>
      <c r="K41" s="142">
        <v>2610390</v>
      </c>
      <c r="L41" s="8">
        <v>5729972.38343006</v>
      </c>
      <c r="M41" s="8">
        <v>3599366.0196117698</v>
      </c>
      <c r="N41" s="142">
        <v>3831341</v>
      </c>
      <c r="O41" s="131">
        <v>2160249.6</v>
      </c>
      <c r="P41" s="130"/>
      <c r="Q41" s="130"/>
      <c r="R41" s="143"/>
      <c r="S41" s="143"/>
      <c r="T41" s="130"/>
      <c r="U41" s="130"/>
    </row>
    <row r="42" spans="1:48" ht="15">
      <c r="A42" s="104">
        <f t="shared" si="0"/>
        <v>-2</v>
      </c>
      <c r="B42" s="135"/>
      <c r="C42" s="135"/>
      <c r="D42" s="141">
        <v>5464620</v>
      </c>
      <c r="E42" s="141">
        <v>3515680</v>
      </c>
      <c r="F42" s="141"/>
      <c r="G42" s="141"/>
      <c r="H42" s="141">
        <v>4121650.6930693067</v>
      </c>
      <c r="I42" s="141">
        <v>2875432.8712871289</v>
      </c>
      <c r="J42" s="142">
        <v>5364740</v>
      </c>
      <c r="K42" s="142">
        <v>3221200</v>
      </c>
      <c r="L42" s="8">
        <v>6568978.1869121501</v>
      </c>
      <c r="M42" s="8">
        <v>4398642.3854312599</v>
      </c>
      <c r="N42" s="142">
        <v>4547366</v>
      </c>
      <c r="O42" s="131">
        <v>2763321.6</v>
      </c>
      <c r="P42" s="130"/>
      <c r="Q42" s="130"/>
      <c r="R42" s="143"/>
      <c r="S42" s="143"/>
      <c r="T42" s="130"/>
      <c r="U42" s="130"/>
    </row>
    <row r="43" spans="1:48" ht="15">
      <c r="A43" s="104">
        <f t="shared" si="0"/>
        <v>-1</v>
      </c>
      <c r="B43" s="137"/>
      <c r="C43" s="137"/>
      <c r="D43" s="141">
        <v>6366320</v>
      </c>
      <c r="E43" s="141">
        <v>4355980</v>
      </c>
      <c r="F43" s="141"/>
      <c r="G43" s="141"/>
      <c r="H43" s="141">
        <v>5298259.0099009899</v>
      </c>
      <c r="I43" s="141">
        <v>3242918.0198019804</v>
      </c>
      <c r="J43" s="142">
        <v>6203950</v>
      </c>
      <c r="K43" s="142">
        <v>3920230</v>
      </c>
      <c r="L43" s="8">
        <v>7406850.5103061805</v>
      </c>
      <c r="M43" s="8">
        <v>5199887.9327596603</v>
      </c>
      <c r="N43" s="142">
        <v>5122560</v>
      </c>
      <c r="O43" s="131">
        <v>3456595.2</v>
      </c>
      <c r="P43" s="130"/>
      <c r="Q43" s="130"/>
      <c r="R43" s="143"/>
      <c r="S43" s="143"/>
      <c r="T43" s="130"/>
      <c r="U43" s="130"/>
    </row>
    <row r="44" spans="1:48" ht="15">
      <c r="A44" s="104">
        <f t="shared" si="0"/>
        <v>0</v>
      </c>
      <c r="B44" s="137"/>
      <c r="C44" s="137"/>
      <c r="D44" s="141">
        <v>7662470</v>
      </c>
      <c r="E44" s="141">
        <v>5414820</v>
      </c>
      <c r="F44" s="141"/>
      <c r="G44" s="141"/>
      <c r="H44" s="141">
        <v>5793942.1782178218</v>
      </c>
      <c r="I44" s="141">
        <v>3747835.2475247523</v>
      </c>
      <c r="J44" s="142">
        <v>7100910</v>
      </c>
      <c r="K44" s="142">
        <v>4687270</v>
      </c>
      <c r="L44" s="8">
        <v>8158443.8663197896</v>
      </c>
      <c r="M44" s="8">
        <v>5910666.3998399004</v>
      </c>
      <c r="N44" s="142">
        <v>5731987</v>
      </c>
      <c r="O44" s="131">
        <v>4010246.4</v>
      </c>
      <c r="P44" s="130"/>
      <c r="Q44" s="130"/>
      <c r="R44" s="143"/>
      <c r="S44" s="143"/>
      <c r="T44" s="130"/>
      <c r="U44" s="130"/>
    </row>
    <row r="45" spans="1:48" ht="15">
      <c r="A45" s="104">
        <f t="shared" si="0"/>
        <v>1</v>
      </c>
      <c r="B45" s="137"/>
      <c r="C45" s="137"/>
      <c r="D45" s="141">
        <v>8815350</v>
      </c>
      <c r="E45" s="141">
        <v>6351310</v>
      </c>
      <c r="F45" s="141"/>
      <c r="G45" s="141"/>
      <c r="H45" s="141">
        <v>7946680.3960396033</v>
      </c>
      <c r="I45" s="141">
        <v>5085139.0099009909</v>
      </c>
      <c r="J45" s="142">
        <v>8080859.9999999991</v>
      </c>
      <c r="K45" s="142">
        <v>5512700</v>
      </c>
      <c r="L45" s="8">
        <v>8864256.1536922194</v>
      </c>
      <c r="M45" s="8">
        <v>6583665.3992395401</v>
      </c>
      <c r="N45" s="142">
        <v>6461856</v>
      </c>
      <c r="O45" s="131">
        <v>4747603.2</v>
      </c>
      <c r="P45" s="130"/>
      <c r="Q45" s="130"/>
      <c r="R45" s="143"/>
      <c r="S45" s="143"/>
      <c r="T45" s="130"/>
      <c r="U45" s="130"/>
    </row>
    <row r="46" spans="1:48" ht="15">
      <c r="A46" s="104">
        <f t="shared" si="0"/>
        <v>2</v>
      </c>
      <c r="B46" s="137"/>
      <c r="C46" s="137"/>
      <c r="D46" s="141">
        <v>10018000</v>
      </c>
      <c r="E46" s="141">
        <v>7381430</v>
      </c>
      <c r="F46" s="141"/>
      <c r="G46" s="141"/>
      <c r="H46" s="141">
        <v>9030491.8811881188</v>
      </c>
      <c r="I46" s="141">
        <v>6177443.1683168318</v>
      </c>
      <c r="J46" s="142">
        <v>9042950</v>
      </c>
      <c r="K46" s="142">
        <v>6330400</v>
      </c>
      <c r="L46" s="8">
        <v>9552000</v>
      </c>
      <c r="M46" s="8">
        <v>7299285.1711026598</v>
      </c>
      <c r="N46" s="142">
        <v>7132762</v>
      </c>
      <c r="O46" s="131">
        <v>5395929.5999999996</v>
      </c>
      <c r="P46" s="130"/>
      <c r="Q46" s="130"/>
      <c r="R46" s="143"/>
      <c r="S46" s="143"/>
      <c r="T46" s="130"/>
      <c r="U46" s="130"/>
    </row>
    <row r="47" spans="1:48" ht="15">
      <c r="A47" s="104">
        <f t="shared" si="0"/>
        <v>3</v>
      </c>
      <c r="B47" s="137"/>
      <c r="C47" s="137"/>
      <c r="D47" s="141">
        <v>11021300</v>
      </c>
      <c r="E47" s="141">
        <v>8221900</v>
      </c>
      <c r="F47" s="141"/>
      <c r="G47" s="141"/>
      <c r="H47" s="141">
        <v>10185310.099009901</v>
      </c>
      <c r="I47" s="141">
        <v>6983990.4950495046</v>
      </c>
      <c r="J47" s="142">
        <v>9910830</v>
      </c>
      <c r="K47" s="142">
        <v>7052780</v>
      </c>
      <c r="L47" s="8">
        <v>10150285.371222701</v>
      </c>
      <c r="M47" s="8">
        <v>7880337.80268161</v>
      </c>
      <c r="N47" s="142">
        <v>8282400</v>
      </c>
      <c r="O47" s="131">
        <v>6235814.4000000004</v>
      </c>
      <c r="P47" s="130"/>
      <c r="Q47" s="130"/>
      <c r="R47" s="143"/>
      <c r="S47" s="143"/>
      <c r="T47" s="130"/>
      <c r="U47" s="130"/>
    </row>
    <row r="48" spans="1:48" ht="15">
      <c r="A48" s="104">
        <f t="shared" si="0"/>
        <v>4</v>
      </c>
      <c r="B48" s="137"/>
      <c r="C48" s="137"/>
      <c r="D48" s="141">
        <v>11641900</v>
      </c>
      <c r="E48" s="141">
        <v>8911390</v>
      </c>
      <c r="F48" s="141"/>
      <c r="G48" s="141"/>
      <c r="H48" s="141">
        <v>10642141.782178218</v>
      </c>
      <c r="I48" s="141">
        <v>7826841.9801980201</v>
      </c>
      <c r="J48" s="142">
        <v>10655400</v>
      </c>
      <c r="K48" s="142">
        <v>7742050</v>
      </c>
      <c r="L48" s="8">
        <v>10784140.884530701</v>
      </c>
      <c r="M48" s="8">
        <v>8551530.9185511302</v>
      </c>
      <c r="N48" s="142">
        <v>9511834</v>
      </c>
      <c r="O48" s="131">
        <v>7214496</v>
      </c>
      <c r="P48" s="130"/>
      <c r="Q48" s="130"/>
      <c r="R48" s="143"/>
      <c r="S48" s="143"/>
      <c r="T48" s="130"/>
      <c r="U48" s="130"/>
    </row>
    <row r="49" spans="1:21" ht="15">
      <c r="A49" s="104">
        <f t="shared" si="0"/>
        <v>5</v>
      </c>
      <c r="B49" s="137"/>
      <c r="C49" s="137"/>
      <c r="D49" s="141">
        <v>12092100</v>
      </c>
      <c r="E49" s="141">
        <v>9555660</v>
      </c>
      <c r="F49" s="141"/>
      <c r="G49" s="141"/>
      <c r="H49" s="141">
        <v>11497535.049504951</v>
      </c>
      <c r="I49" s="141">
        <v>8572396.0396039598</v>
      </c>
      <c r="J49" s="142">
        <v>11251400</v>
      </c>
      <c r="K49" s="142">
        <v>8433670</v>
      </c>
      <c r="L49" s="8">
        <v>11292074.444666799</v>
      </c>
      <c r="M49" s="8">
        <v>9171803.8823294006</v>
      </c>
      <c r="N49" s="142">
        <v>10450886</v>
      </c>
      <c r="O49" s="131">
        <v>8038272</v>
      </c>
      <c r="P49" s="130"/>
      <c r="Q49" s="130"/>
      <c r="R49" s="143"/>
      <c r="S49" s="143"/>
      <c r="T49" s="130"/>
      <c r="U49" s="130"/>
    </row>
    <row r="50" spans="1:21" ht="15">
      <c r="A50" s="104">
        <f t="shared" si="0"/>
        <v>6</v>
      </c>
      <c r="B50" s="137"/>
      <c r="C50" s="137"/>
      <c r="D50" s="141">
        <v>12291200</v>
      </c>
      <c r="E50" s="141">
        <v>10151900</v>
      </c>
      <c r="F50" s="141"/>
      <c r="G50" s="141"/>
      <c r="H50" s="141">
        <v>11811103.366336634</v>
      </c>
      <c r="I50" s="141">
        <v>9244415.0495049506</v>
      </c>
      <c r="J50" s="142">
        <v>11701100</v>
      </c>
      <c r="K50" s="142">
        <v>9103610</v>
      </c>
      <c r="L50" s="8">
        <v>11646603.962377399</v>
      </c>
      <c r="M50" s="8">
        <v>9726728.8373023793</v>
      </c>
      <c r="N50" s="142">
        <v>11252659</v>
      </c>
      <c r="O50" s="131">
        <v>8784211.1999999993</v>
      </c>
      <c r="P50" s="130"/>
      <c r="Q50" s="130"/>
      <c r="R50" s="143"/>
      <c r="S50" s="143"/>
      <c r="T50" s="130"/>
      <c r="U50" s="130"/>
    </row>
    <row r="51" spans="1:21" ht="15">
      <c r="A51" s="104">
        <f t="shared" si="0"/>
        <v>7</v>
      </c>
      <c r="B51" s="137"/>
      <c r="C51" s="137"/>
      <c r="D51" s="141">
        <v>12404000</v>
      </c>
      <c r="E51" s="141">
        <v>10682600</v>
      </c>
      <c r="F51" s="141"/>
      <c r="G51" s="141"/>
      <c r="H51" s="141">
        <v>11926407.920792079</v>
      </c>
      <c r="I51" s="141">
        <v>9766593.2673267331</v>
      </c>
      <c r="J51" s="142">
        <v>12007100</v>
      </c>
      <c r="K51" s="142">
        <v>9747960</v>
      </c>
      <c r="L51" s="8">
        <v>11953450.470282201</v>
      </c>
      <c r="M51" s="8">
        <v>10379997.5985591</v>
      </c>
      <c r="N51" s="142">
        <v>11699424</v>
      </c>
      <c r="O51" s="131">
        <v>9489964.8000000007</v>
      </c>
      <c r="P51" s="130"/>
      <c r="Q51" s="130"/>
      <c r="R51" s="143"/>
      <c r="S51" s="143"/>
      <c r="T51" s="130"/>
      <c r="U51" s="130"/>
    </row>
    <row r="52" spans="1:21" ht="15">
      <c r="A52" s="104">
        <f t="shared" si="0"/>
        <v>8</v>
      </c>
      <c r="B52" s="137"/>
      <c r="C52" s="137"/>
      <c r="D52" s="141">
        <v>12442500</v>
      </c>
      <c r="E52" s="141">
        <v>11186500</v>
      </c>
      <c r="F52" s="141"/>
      <c r="G52" s="141"/>
      <c r="H52" s="141">
        <v>12290281.188118812</v>
      </c>
      <c r="I52" s="141">
        <v>10416622.574257426</v>
      </c>
      <c r="J52" s="142">
        <v>12208700</v>
      </c>
      <c r="K52" s="142">
        <v>10346400</v>
      </c>
      <c r="L52" s="8">
        <v>12180626.776065599</v>
      </c>
      <c r="M52" s="8">
        <v>10946363.0178107</v>
      </c>
      <c r="N52" s="142">
        <v>12025862</v>
      </c>
      <c r="O52" s="131">
        <v>10092864</v>
      </c>
      <c r="P52" s="130"/>
      <c r="Q52" s="130"/>
      <c r="R52" s="143"/>
      <c r="S52" s="143"/>
      <c r="T52" s="130"/>
      <c r="U52" s="130"/>
    </row>
    <row r="53" spans="1:21" ht="15">
      <c r="A53" s="104">
        <f t="shared" si="0"/>
        <v>9</v>
      </c>
      <c r="B53" s="137"/>
      <c r="C53" s="137"/>
      <c r="D53" s="141">
        <v>12457600</v>
      </c>
      <c r="E53" s="141">
        <v>11623400</v>
      </c>
      <c r="F53" s="141"/>
      <c r="G53" s="141"/>
      <c r="H53" s="141">
        <v>12379613.465346534</v>
      </c>
      <c r="I53" s="141">
        <v>10684267.722772278</v>
      </c>
      <c r="J53" s="142">
        <v>12319300</v>
      </c>
      <c r="K53" s="142">
        <v>10893000</v>
      </c>
      <c r="L53" s="8">
        <v>12317143.8863318</v>
      </c>
      <c r="M53" s="8">
        <v>11376480.288172901</v>
      </c>
      <c r="N53" s="142">
        <v>12226138</v>
      </c>
      <c r="O53" s="131">
        <v>10646764.800000001</v>
      </c>
      <c r="P53" s="130"/>
      <c r="Q53" s="130"/>
      <c r="R53" s="143"/>
      <c r="S53" s="143"/>
      <c r="T53" s="129"/>
      <c r="U53" s="129"/>
    </row>
    <row r="54" spans="1:21" ht="15">
      <c r="A54" s="104">
        <f t="shared" si="0"/>
        <v>10</v>
      </c>
      <c r="B54" s="137"/>
      <c r="C54" s="137"/>
      <c r="D54" s="141">
        <v>12461400</v>
      </c>
      <c r="E54" s="141">
        <v>11918400</v>
      </c>
      <c r="F54" s="141"/>
      <c r="G54" s="141"/>
      <c r="H54" s="141">
        <v>12414292.277227724</v>
      </c>
      <c r="I54" s="141">
        <v>11707071.683168316</v>
      </c>
      <c r="J54" s="142">
        <v>12389200</v>
      </c>
      <c r="K54" s="142">
        <v>11358900</v>
      </c>
      <c r="L54" s="8">
        <v>12399715.0290174</v>
      </c>
      <c r="M54" s="8">
        <v>11634154.892935799</v>
      </c>
      <c r="N54" s="142">
        <v>12352300.800000001</v>
      </c>
      <c r="O54" s="131">
        <v>11140473.6</v>
      </c>
      <c r="P54" s="130"/>
      <c r="Q54" s="130"/>
      <c r="R54" s="143"/>
      <c r="S54" s="143"/>
      <c r="T54" s="129"/>
      <c r="U54" s="129"/>
    </row>
    <row r="55" spans="1:21" ht="15">
      <c r="A55" s="104">
        <f t="shared" si="0"/>
        <v>11</v>
      </c>
      <c r="B55" s="137"/>
      <c r="C55" s="137"/>
      <c r="D55" s="141"/>
      <c r="E55" s="141"/>
      <c r="F55" s="141"/>
      <c r="G55" s="141"/>
      <c r="H55" s="141"/>
      <c r="I55" s="141"/>
      <c r="J55" s="142">
        <v>12435600</v>
      </c>
      <c r="K55" s="142">
        <v>11731600</v>
      </c>
      <c r="L55" s="8">
        <v>12430914.5487292</v>
      </c>
      <c r="M55" s="8">
        <v>11872704.422653601</v>
      </c>
      <c r="N55" s="142">
        <v>12384576</v>
      </c>
      <c r="O55" s="131">
        <v>11519692.800000001</v>
      </c>
      <c r="P55" s="130"/>
      <c r="Q55" s="130"/>
      <c r="R55" s="143"/>
      <c r="S55" s="143"/>
      <c r="T55" s="129"/>
      <c r="U55" s="129"/>
    </row>
    <row r="56" spans="1:21" ht="15">
      <c r="A56" s="104">
        <f t="shared" si="0"/>
        <v>12</v>
      </c>
      <c r="B56" s="137"/>
      <c r="C56" s="137"/>
      <c r="D56" s="141"/>
      <c r="E56" s="141"/>
      <c r="F56" s="141"/>
      <c r="G56" s="141"/>
      <c r="H56" s="141"/>
      <c r="I56" s="141"/>
      <c r="J56" s="142">
        <v>12461700</v>
      </c>
      <c r="K56" s="142">
        <v>12011100</v>
      </c>
      <c r="L56" s="8">
        <v>12448896.5379228</v>
      </c>
      <c r="M56" s="8">
        <v>12063186.7120272</v>
      </c>
      <c r="N56" s="142">
        <v>12395577.6</v>
      </c>
      <c r="O56" s="131">
        <v>11770579.199999999</v>
      </c>
      <c r="P56" s="130"/>
      <c r="Q56" s="130"/>
      <c r="R56" s="143"/>
      <c r="S56" s="143"/>
      <c r="T56" s="129"/>
      <c r="U56" s="129"/>
    </row>
    <row r="57" spans="1:21" ht="15">
      <c r="A57" s="104">
        <f t="shared" si="0"/>
        <v>13</v>
      </c>
      <c r="B57" s="137"/>
      <c r="C57" s="137"/>
      <c r="D57" s="141"/>
      <c r="E57" s="141"/>
      <c r="F57" s="141"/>
      <c r="G57" s="141"/>
      <c r="H57" s="141"/>
      <c r="I57" s="141"/>
      <c r="J57" s="142">
        <v>12471200</v>
      </c>
      <c r="K57" s="142">
        <v>12198400</v>
      </c>
      <c r="L57" s="8"/>
      <c r="M57" s="8"/>
      <c r="N57" s="142">
        <v>12424185.6</v>
      </c>
      <c r="O57" s="131">
        <v>12061075.199999999</v>
      </c>
      <c r="P57" s="130"/>
      <c r="Q57" s="130"/>
      <c r="R57" s="143"/>
      <c r="S57" s="143"/>
      <c r="T57" s="129"/>
      <c r="U57" s="129"/>
    </row>
    <row r="58" spans="1:21" ht="15">
      <c r="A58" s="104">
        <f t="shared" si="0"/>
        <v>14</v>
      </c>
      <c r="B58" s="137"/>
      <c r="C58" s="137"/>
      <c r="D58" s="141"/>
      <c r="E58" s="141"/>
      <c r="F58" s="141"/>
      <c r="G58" s="141"/>
      <c r="H58" s="141"/>
      <c r="I58" s="141"/>
      <c r="J58" s="142">
        <v>12475200</v>
      </c>
      <c r="K58" s="142">
        <v>12321800</v>
      </c>
      <c r="L58" s="8"/>
      <c r="M58" s="10"/>
      <c r="N58" s="142">
        <v>12463795.199999999</v>
      </c>
      <c r="O58" s="131">
        <v>12214387.199999999</v>
      </c>
      <c r="P58" s="130"/>
      <c r="Q58" s="130"/>
      <c r="R58" s="143"/>
      <c r="S58" s="143"/>
      <c r="T58" s="129"/>
      <c r="U58" s="129"/>
    </row>
    <row r="59" spans="1:21" ht="15">
      <c r="A59" s="104">
        <f t="shared" si="0"/>
        <v>15</v>
      </c>
      <c r="B59" s="137"/>
      <c r="C59" s="137"/>
      <c r="D59" s="141"/>
      <c r="E59" s="141"/>
      <c r="F59" s="141"/>
      <c r="G59" s="141"/>
      <c r="H59" s="141"/>
      <c r="I59" s="141"/>
      <c r="J59" s="142">
        <v>12475500</v>
      </c>
      <c r="K59" s="142">
        <v>12397200</v>
      </c>
      <c r="L59" s="8"/>
      <c r="M59" s="129"/>
      <c r="N59" s="8"/>
      <c r="O59" s="131"/>
      <c r="P59" s="130"/>
      <c r="Q59" s="130"/>
      <c r="R59" s="143"/>
      <c r="S59" s="143"/>
      <c r="T59" s="129"/>
      <c r="U59" s="129"/>
    </row>
    <row r="60" spans="1:21" ht="15">
      <c r="A60" s="104">
        <f t="shared" si="0"/>
        <v>16</v>
      </c>
      <c r="B60" s="137"/>
      <c r="C60" s="137"/>
      <c r="D60" s="141"/>
      <c r="E60" s="141"/>
      <c r="F60" s="141"/>
      <c r="G60" s="141"/>
      <c r="H60" s="141"/>
      <c r="I60" s="141"/>
      <c r="J60" s="142">
        <v>12475600</v>
      </c>
      <c r="K60" s="142">
        <v>12434700</v>
      </c>
      <c r="L60" s="8"/>
      <c r="M60" s="8"/>
      <c r="N60" s="8"/>
      <c r="O60" s="131"/>
      <c r="P60" s="130"/>
      <c r="Q60" s="130"/>
      <c r="R60" s="143"/>
      <c r="S60" s="143"/>
      <c r="T60" s="129"/>
      <c r="U60" s="129"/>
    </row>
    <row r="61" spans="1:21" ht="15">
      <c r="A61" s="104">
        <f t="shared" si="0"/>
        <v>17</v>
      </c>
      <c r="B61" s="135"/>
      <c r="C61" s="135"/>
      <c r="D61" s="141"/>
      <c r="E61" s="141"/>
      <c r="F61" s="141"/>
      <c r="G61" s="141"/>
      <c r="H61" s="141"/>
      <c r="I61" s="141"/>
      <c r="J61" s="141"/>
      <c r="K61" s="141"/>
      <c r="L61" s="141"/>
      <c r="M61" s="129"/>
      <c r="N61" s="131"/>
      <c r="O61" s="131"/>
      <c r="P61" s="130"/>
      <c r="Q61" s="130"/>
      <c r="R61" s="129"/>
      <c r="S61" s="129"/>
      <c r="T61" s="129"/>
      <c r="U61" s="129"/>
    </row>
    <row r="62" spans="1:21">
      <c r="A62" s="104">
        <f t="shared" si="0"/>
        <v>18</v>
      </c>
      <c r="B62" s="141"/>
      <c r="C62" s="141"/>
      <c r="D62" s="141"/>
      <c r="E62" s="141"/>
      <c r="F62" s="141"/>
      <c r="G62" s="141"/>
      <c r="H62" s="141"/>
      <c r="I62" s="141"/>
      <c r="J62" s="141"/>
      <c r="K62" s="141"/>
      <c r="L62" s="130"/>
      <c r="M62" s="130"/>
      <c r="N62" s="129"/>
      <c r="O62" s="129"/>
      <c r="P62" s="130"/>
      <c r="Q62" s="130"/>
      <c r="R62" s="129"/>
      <c r="S62" s="129"/>
      <c r="T62" s="129"/>
      <c r="U62" s="129"/>
    </row>
    <row r="63" spans="1:21">
      <c r="A63" s="104">
        <f t="shared" si="0"/>
        <v>19</v>
      </c>
      <c r="B63" s="141"/>
      <c r="C63" s="141"/>
      <c r="D63" s="141"/>
      <c r="E63" s="141"/>
      <c r="F63" s="141"/>
      <c r="G63" s="141"/>
      <c r="H63" s="141"/>
      <c r="I63" s="141"/>
      <c r="J63" s="141"/>
      <c r="K63" s="141"/>
      <c r="L63" s="130"/>
      <c r="M63" s="130"/>
      <c r="N63" s="129"/>
      <c r="O63" s="129"/>
      <c r="P63" s="130"/>
      <c r="Q63" s="130"/>
      <c r="R63" s="129"/>
      <c r="S63" s="129"/>
      <c r="T63" s="129"/>
      <c r="U63" s="129"/>
    </row>
    <row r="64" spans="1:21">
      <c r="A64" s="104">
        <f t="shared" si="0"/>
        <v>20</v>
      </c>
      <c r="B64" s="141"/>
      <c r="C64" s="141"/>
      <c r="D64" s="141"/>
      <c r="E64" s="141"/>
      <c r="F64" s="141"/>
      <c r="G64" s="141"/>
      <c r="H64" s="141"/>
      <c r="I64" s="141"/>
      <c r="J64" s="141"/>
      <c r="K64" s="141"/>
      <c r="L64" s="130"/>
      <c r="M64" s="130"/>
      <c r="N64" s="129"/>
      <c r="O64" s="129"/>
      <c r="P64" s="130"/>
      <c r="Q64" s="130"/>
      <c r="R64" s="129"/>
      <c r="S64" s="129"/>
      <c r="T64" s="129"/>
      <c r="U64" s="129"/>
    </row>
    <row r="65" spans="1:21">
      <c r="A65" s="104">
        <f t="shared" si="0"/>
        <v>21</v>
      </c>
      <c r="B65" s="141"/>
      <c r="C65" s="141"/>
      <c r="D65" s="141"/>
      <c r="E65" s="141"/>
      <c r="F65" s="141"/>
      <c r="G65" s="141"/>
      <c r="H65" s="141"/>
      <c r="I65" s="141"/>
      <c r="J65" s="141"/>
      <c r="K65" s="141"/>
      <c r="L65" s="130"/>
      <c r="M65" s="130"/>
      <c r="N65" s="129"/>
      <c r="O65" s="129"/>
      <c r="P65" s="130"/>
      <c r="Q65" s="130"/>
      <c r="R65" s="129"/>
      <c r="S65" s="129"/>
      <c r="T65" s="129"/>
      <c r="U65" s="129"/>
    </row>
    <row r="66" spans="1:21">
      <c r="A66" s="104">
        <f t="shared" si="0"/>
        <v>22</v>
      </c>
      <c r="B66" s="141"/>
      <c r="C66" s="141"/>
      <c r="D66" s="141"/>
      <c r="E66" s="141"/>
      <c r="F66" s="141"/>
      <c r="G66" s="141"/>
      <c r="H66" s="141"/>
      <c r="I66" s="141"/>
      <c r="J66" s="141"/>
      <c r="K66" s="141"/>
      <c r="L66" s="130"/>
      <c r="M66" s="130"/>
      <c r="N66" s="129"/>
      <c r="O66" s="129"/>
      <c r="P66" s="130"/>
      <c r="Q66" s="130"/>
      <c r="R66" s="129"/>
      <c r="S66" s="129"/>
      <c r="T66" s="129"/>
      <c r="U66" s="129"/>
    </row>
    <row r="67" spans="1:21">
      <c r="A67" s="104">
        <f t="shared" si="0"/>
        <v>23</v>
      </c>
      <c r="B67" s="141"/>
      <c r="C67" s="141"/>
      <c r="D67" s="141"/>
      <c r="E67" s="141"/>
      <c r="F67" s="141"/>
      <c r="G67" s="141"/>
      <c r="H67" s="141"/>
      <c r="I67" s="141"/>
      <c r="J67" s="141"/>
      <c r="K67" s="141"/>
      <c r="L67" s="130"/>
      <c r="M67" s="130"/>
      <c r="N67" s="129"/>
      <c r="O67" s="129"/>
      <c r="P67" s="130"/>
      <c r="Q67" s="130"/>
      <c r="R67" s="129"/>
      <c r="S67" s="129"/>
      <c r="T67" s="129"/>
      <c r="U67" s="129"/>
    </row>
    <row r="68" spans="1:21">
      <c r="A68" s="134" t="s">
        <v>24</v>
      </c>
      <c r="B68" s="123" t="str">
        <f>IF(OR(MIN(B$38:B$67)&gt;$A4*$AC$3,SUM(B$38:B$67)=0),"",(LOG10(($A4*$AC$3)/INDEX(B$38:B$67,MATCH($A4*$AC$3,B$38:B$67)))/LOG10(INDEX(B$38:B$67,MATCH($A4*$AC$3,B$38:B$67))/INDEX(B$38:B$67,1+MATCH($A4*$AC$3,B$38:B$67))))*(INDEX($A$38:$A$67,MATCH($A4*$AC$3,B$38:B$67))-INDEX($A$38:$A$67,1+MATCH($A4*$AC$3,B$38:B$67)))+INDEX($A$38:$A$67,MATCH($A4*$AC$3,B$38:B$67)))</f>
        <v/>
      </c>
      <c r="C68" s="123"/>
      <c r="D68" s="123">
        <f>IF(OR(MIN(D$38:D$67)&gt;$A4*$AC$3,SUM(D$38:D$67)=0),"",(LOG10(($A4*$AC$3)/INDEX(D$38:D$67,MATCH($A4*$AC$3,D$38:D$67)))/LOG10(INDEX(D$38:D$67,MATCH($A4*$AC$3,D$38:D$67))/INDEX(D$38:D$67,1+MATCH($A4*$AC$3,D$38:D$67))))*(INDEX($A$38:$A$67,MATCH($A4*$AC$3,D$38:D$67))-INDEX($A$38:$A$67,1+MATCH($A4*$AC$3,D$38:D$67)))+INDEX($A$38:$A$67,MATCH($A4*$AC$3,D$38:D$67)))</f>
        <v>-0.12844323104601307</v>
      </c>
      <c r="E68" s="123">
        <f t="shared" ref="D68:U72" si="1">IF(OR(MIN(E$38:E$67)&gt;$A4*$AC$3,SUM(E$38:E$67)=0),"",(LOG10(($A4*$AC$3)/INDEX(E$38:E$67,MATCH($A4*$AC$3,E$38:E$67)))/LOG10(INDEX(E$38:E$67,MATCH($A4*$AC$3,E$38:E$67))/INDEX(E$38:E$67,1+MATCH($A4*$AC$3,E$38:E$67))))*(INDEX($A$38:$A$67,MATCH($A4*$AC$3,E$38:E$67))-INDEX($A$38:$A$67,1+MATCH($A4*$AC$3,E$38:E$67)))+INDEX($A$38:$A$67,MATCH($A4*$AC$3,E$38:E$67)))</f>
        <v>2.1257936575988214</v>
      </c>
      <c r="F68" s="123" t="str">
        <f t="shared" si="1"/>
        <v/>
      </c>
      <c r="G68" s="123" t="str">
        <f t="shared" si="1"/>
        <v/>
      </c>
      <c r="H68" s="123">
        <f t="shared" si="1"/>
        <v>0.809388462049354</v>
      </c>
      <c r="I68" s="123">
        <f t="shared" si="1"/>
        <v>3.6048145738314976</v>
      </c>
      <c r="J68" s="123">
        <f t="shared" si="1"/>
        <v>0.40463448326861051</v>
      </c>
      <c r="K68" s="123">
        <f t="shared" si="1"/>
        <v>3.6339275248416518</v>
      </c>
      <c r="L68" s="123">
        <f t="shared" si="1"/>
        <v>-0.89521891807169274</v>
      </c>
      <c r="M68" s="123">
        <f t="shared" si="1"/>
        <v>2.3232064883932395</v>
      </c>
      <c r="N68" s="123">
        <f t="shared" si="1"/>
        <v>2.3200984872909909</v>
      </c>
      <c r="O68" s="123">
        <f t="shared" si="1"/>
        <v>4.3370261804907519</v>
      </c>
      <c r="P68" s="123" t="str">
        <f t="shared" si="1"/>
        <v/>
      </c>
      <c r="Q68" s="123" t="str">
        <f t="shared" si="1"/>
        <v/>
      </c>
      <c r="R68" s="123" t="str">
        <f t="shared" si="1"/>
        <v/>
      </c>
      <c r="S68" s="123" t="str">
        <f t="shared" si="1"/>
        <v/>
      </c>
      <c r="T68" s="123" t="str">
        <f t="shared" si="1"/>
        <v/>
      </c>
      <c r="U68" s="123" t="str">
        <f t="shared" si="1"/>
        <v/>
      </c>
    </row>
    <row r="69" spans="1:21">
      <c r="A69" s="134" t="s">
        <v>15</v>
      </c>
      <c r="B69" s="123" t="str">
        <f>IF(OR(MIN(B$38:B$67)&gt;$A5*$AC$3,SUM(B$38:B$67)=0),"",(LOG10(($A5*$AC$3)/INDEX(B$38:B$67,MATCH($A5*$AC$3,B$38:B$67)))/LOG10(INDEX(B$38:B$67,MATCH($A5*$AC$3,B$38:B$67))/INDEX(B$38:B$67,1+MATCH($A5*$AC$3,B$38:B$67))))*(INDEX($A$38:$A$67,MATCH($A5*$AC$3,B$38:B$67))-INDEX($A$38:$A$67,1+MATCH($A5*$AC$3,B$38:B$67)))+INDEX($A$38:$A$67,MATCH($A5*$AC$3,B$38:B$67)))</f>
        <v/>
      </c>
      <c r="C69" s="123"/>
      <c r="D69" s="123">
        <f t="shared" si="1"/>
        <v>0.92999701409781554</v>
      </c>
      <c r="E69" s="123">
        <f>IF(OR(MIN(E$38:E$67)&gt;$A5*$AC$3,SUM(E$38:E$67)=0),"",(LOG10(($A5*$AC$3)/INDEX(E$38:E$67,MATCH($A5*$AC$3,E$38:E$67)))/LOG10(INDEX(E$38:E$67,MATCH($A5*$AC$3,E$38:E$67))/INDEX(E$38:E$67,1+MATCH($A5*$AC$3,E$38:E$67))))*(INDEX($A$38:$A$67,MATCH($A5*$AC$3,E$38:E$67))-INDEX($A$38:$A$67,1+MATCH($A5*$AC$3,E$38:E$67)))+INDEX($A$38:$A$67,MATCH($A5*$AC$3,E$38:E$67)))</f>
        <v>3.7436033578359744</v>
      </c>
      <c r="F69" s="123" t="str">
        <f t="shared" si="1"/>
        <v/>
      </c>
      <c r="G69" s="123" t="str">
        <f t="shared" si="1"/>
        <v/>
      </c>
      <c r="H69" s="123">
        <f t="shared" si="1"/>
        <v>1.7346635334413696</v>
      </c>
      <c r="I69" s="123">
        <f t="shared" si="1"/>
        <v>5.2402949306812943</v>
      </c>
      <c r="J69" s="123">
        <f t="shared" si="1"/>
        <v>1.686163640846873</v>
      </c>
      <c r="K69" s="123">
        <f t="shared" si="1"/>
        <v>5.4506974198688232</v>
      </c>
      <c r="L69" s="123">
        <f t="shared" si="1"/>
        <v>0.81507203097481751</v>
      </c>
      <c r="M69" s="123">
        <f t="shared" si="1"/>
        <v>4.2937945582647963</v>
      </c>
      <c r="N69" s="123">
        <f t="shared" si="1"/>
        <v>3.3796865611006033</v>
      </c>
      <c r="O69" s="123">
        <f t="shared" si="1"/>
        <v>5.9293113681306009</v>
      </c>
      <c r="P69" s="123" t="str">
        <f t="shared" si="1"/>
        <v/>
      </c>
      <c r="Q69" s="123" t="str">
        <f t="shared" si="1"/>
        <v/>
      </c>
      <c r="R69" s="123" t="str">
        <f t="shared" si="1"/>
        <v/>
      </c>
      <c r="S69" s="123" t="str">
        <f t="shared" si="1"/>
        <v/>
      </c>
      <c r="T69" s="123" t="str">
        <f t="shared" si="1"/>
        <v/>
      </c>
      <c r="U69" s="123" t="str">
        <f t="shared" si="1"/>
        <v/>
      </c>
    </row>
    <row r="70" spans="1:21">
      <c r="A70" s="134" t="s">
        <v>17</v>
      </c>
      <c r="B70" s="123" t="str">
        <f>IF(OR(MIN(B$38:B$67)&gt;$A6*$AC$3,SUM(B$38:B$67)=0),"",(LOG10(($A6*$AC$3)/INDEX(B$38:B$67,MATCH($A6*$AC$3,B$38:B$67)))/LOG10(INDEX(B$38:B$67,MATCH($A6*$AC$3,B$38:B$67))/INDEX(B$38:B$67,1+MATCH($A6*$AC$3,B$38:B$67))))*(INDEX($A$38:$A$67,MATCH($A6*$AC$3,B$38:B$67))-INDEX($A$38:$A$67,1+MATCH($A6*$AC$3,B$38:B$67)))+INDEX($A$38:$A$67,MATCH($A6*$AC$3,B$38:B$67)))</f>
        <v/>
      </c>
      <c r="C70" s="123"/>
      <c r="D70" s="123">
        <f t="shared" si="1"/>
        <v>1.9673999205555548</v>
      </c>
      <c r="E70" s="123">
        <f t="shared" si="1"/>
        <v>5.711756263219808</v>
      </c>
      <c r="F70" s="123" t="str">
        <f t="shared" si="1"/>
        <v/>
      </c>
      <c r="G70" s="123" t="str">
        <f t="shared" si="1"/>
        <v/>
      </c>
      <c r="H70" s="123">
        <f t="shared" si="1"/>
        <v>2.8277192128740389</v>
      </c>
      <c r="I70" s="123">
        <f t="shared" si="1"/>
        <v>7.3297357925418147</v>
      </c>
      <c r="J70" s="123">
        <f t="shared" si="1"/>
        <v>3.0909208139660431</v>
      </c>
      <c r="K70" s="123">
        <f t="shared" si="1"/>
        <v>7.3886542297323992</v>
      </c>
      <c r="L70" s="123">
        <f t="shared" si="1"/>
        <v>2.7154374321620813</v>
      </c>
      <c r="M70" s="123">
        <f t="shared" si="1"/>
        <v>6.389776450152798</v>
      </c>
      <c r="N70" s="123">
        <f t="shared" si="1"/>
        <v>4.5063999040344722</v>
      </c>
      <c r="O70" s="123">
        <f t="shared" si="1"/>
        <v>7.8114361072978618</v>
      </c>
      <c r="P70" s="123" t="str">
        <f t="shared" si="1"/>
        <v/>
      </c>
      <c r="Q70" s="123" t="str">
        <f t="shared" si="1"/>
        <v/>
      </c>
      <c r="R70" s="123" t="str">
        <f t="shared" si="1"/>
        <v/>
      </c>
      <c r="S70" s="123" t="str">
        <f t="shared" si="1"/>
        <v/>
      </c>
      <c r="T70" s="123" t="str">
        <f t="shared" si="1"/>
        <v/>
      </c>
      <c r="U70" s="123" t="str">
        <f t="shared" si="1"/>
        <v/>
      </c>
    </row>
    <row r="71" spans="1:21">
      <c r="A71" s="134"/>
      <c r="B71" s="123" t="str">
        <f>IF(OR(MIN(B$38:B$67)&gt;$A7*$AC$3,SUM(B$38:B$67)=0),"",(LOG10(($A7*$AC$3)/INDEX(B$38:B$67,MATCH($A7*$AC$3,B$38:B$67)))/LOG10(INDEX(B$38:B$67,MATCH($A7*$AC$3,B$38:B$67))/INDEX(B$38:B$67,1+MATCH($A7*$AC$3,B$38:B$67))))*(INDEX($A$38:$A$67,MATCH($A7*$AC$3,B$38:B$67))-INDEX($A$38:$A$67,1+MATCH($A7*$AC$3,B$38:B$67)))+INDEX($A$38:$A$67,MATCH($A7*$AC$3,B$38:B$67)))</f>
        <v/>
      </c>
      <c r="C71" s="123"/>
      <c r="D71" s="123"/>
      <c r="E71" s="123"/>
      <c r="F71" s="123" t="str">
        <f t="shared" si="1"/>
        <v/>
      </c>
      <c r="G71" s="123" t="str">
        <f t="shared" si="1"/>
        <v/>
      </c>
      <c r="H71" s="123" t="str">
        <f t="shared" si="1"/>
        <v/>
      </c>
      <c r="I71" s="123" t="str">
        <f t="shared" si="1"/>
        <v/>
      </c>
      <c r="J71" s="123" t="str">
        <f t="shared" si="1"/>
        <v/>
      </c>
      <c r="K71" s="123" t="str">
        <f t="shared" si="1"/>
        <v/>
      </c>
      <c r="L71" s="123" t="str">
        <f t="shared" si="1"/>
        <v/>
      </c>
      <c r="M71" s="123" t="str">
        <f t="shared" si="1"/>
        <v/>
      </c>
      <c r="N71" s="123" t="str">
        <f t="shared" si="1"/>
        <v/>
      </c>
      <c r="O71" s="123" t="str">
        <f t="shared" si="1"/>
        <v/>
      </c>
      <c r="P71" s="123" t="str">
        <f t="shared" si="1"/>
        <v/>
      </c>
      <c r="Q71" s="123" t="str">
        <f t="shared" si="1"/>
        <v/>
      </c>
      <c r="R71" s="123" t="str">
        <f t="shared" si="1"/>
        <v/>
      </c>
      <c r="S71" s="123" t="str">
        <f t="shared" si="1"/>
        <v/>
      </c>
      <c r="T71" s="123" t="str">
        <f t="shared" si="1"/>
        <v/>
      </c>
      <c r="U71" s="123" t="str">
        <f t="shared" si="1"/>
        <v/>
      </c>
    </row>
    <row r="72" spans="1:21">
      <c r="B72" s="123" t="str">
        <f>IF(OR(MIN(B$38:B$67)&gt;$A8*$AC$3,SUM(B$38:B$67)=0),"",(LOG10(($A8*$AC$3)/INDEX(B$38:B$67,MATCH($A8*$AC$3,B$38:B$67)))/LOG10(INDEX(B$38:B$67,MATCH($A8*$AC$3,B$38:B$67))/INDEX(B$38:B$67,1+MATCH($A8*$AC$3,B$38:B$67))))*(INDEX($A$38:$A$67,MATCH($A8*$AC$3,B$38:B$67))-INDEX($A$38:$A$67,1+MATCH($A8*$AC$3,B$38:B$67)))+INDEX($A$38:$A$67,MATCH($A8*$AC$3,B$38:B$67)))</f>
        <v/>
      </c>
      <c r="C72" s="123"/>
      <c r="D72" s="123" t="str">
        <f>IF(OR(MIN(D$38:D$67)&gt;$A8*$AC$3,SUM(D$38:D$67)=0),"",(LOG10(($A8*$AC$3)/INDEX(D$38:D$67,MATCH($A8*$AC$3,D$38:D$67)))/LOG10(INDEX(D$38:D$67,MATCH($A8*$AC$3,D$38:D$67))/INDEX(D$38:D$67,1+MATCH($A8*$AC$3,D$38:D$67))))*(INDEX($A$38:$A$67,MATCH($A8*$AC$3,D$38:D$67))-INDEX($A$38:$A$67,1+MATCH($A8*$AC$3,D$38:D$67)))+INDEX($A$38:$A$67,MATCH($A8*$AC$3,D$38:D$67)))</f>
        <v/>
      </c>
      <c r="E72" s="123" t="str">
        <f>IF(OR(MIN(E$38:E$67)&gt;$A8*$AC$3,SUM(E$38:E$67)=0),"",(LOG10(($A8*$AC$3)/INDEX(E$38:E$67,MATCH($A8*$AC$3,E$38:E$67)))/LOG10(INDEX(E$38:E$67,MATCH($A8*$AC$3,E$38:E$67))/INDEX(E$38:E$67,1+MATCH($A8*$AC$3,E$38:E$67))))*(INDEX($A$38:$A$67,MATCH($A8*$AC$3,E$38:E$67))-INDEX($A$38:$A$67,1+MATCH($A8*$AC$3,E$38:E$67)))+INDEX($A$38:$A$67,MATCH($A8*$AC$3,E$38:E$67)))</f>
        <v/>
      </c>
      <c r="F72" s="123" t="str">
        <f t="shared" si="1"/>
        <v/>
      </c>
      <c r="G72" s="123" t="str">
        <f t="shared" si="1"/>
        <v/>
      </c>
      <c r="H72" s="123" t="str">
        <f t="shared" si="1"/>
        <v/>
      </c>
      <c r="I72" s="123" t="str">
        <f t="shared" si="1"/>
        <v/>
      </c>
      <c r="J72" s="123" t="str">
        <f t="shared" si="1"/>
        <v/>
      </c>
      <c r="K72" s="123" t="str">
        <f t="shared" si="1"/>
        <v/>
      </c>
      <c r="L72" s="123" t="str">
        <f t="shared" si="1"/>
        <v/>
      </c>
      <c r="M72" s="123" t="str">
        <f t="shared" si="1"/>
        <v/>
      </c>
      <c r="N72" s="123" t="str">
        <f t="shared" si="1"/>
        <v/>
      </c>
      <c r="O72" s="123" t="str">
        <f t="shared" si="1"/>
        <v/>
      </c>
      <c r="P72" s="123" t="str">
        <f t="shared" si="1"/>
        <v/>
      </c>
      <c r="Q72" s="123" t="str">
        <f t="shared" si="1"/>
        <v/>
      </c>
      <c r="R72" s="123" t="str">
        <f t="shared" si="1"/>
        <v/>
      </c>
      <c r="S72" s="123" t="str">
        <f t="shared" si="1"/>
        <v/>
      </c>
      <c r="T72" s="123" t="str">
        <f t="shared" si="1"/>
        <v/>
      </c>
      <c r="U72" s="123" t="str">
        <f t="shared" si="1"/>
        <v/>
      </c>
    </row>
    <row r="73" spans="1:21">
      <c r="B73" s="123"/>
      <c r="C73" s="123"/>
      <c r="D73" s="123"/>
      <c r="E73" s="123"/>
      <c r="F73" s="123"/>
      <c r="G73" s="123"/>
      <c r="H73" s="123"/>
      <c r="I73" s="123"/>
      <c r="J73" s="123"/>
      <c r="K73" s="123"/>
      <c r="L73" s="123"/>
      <c r="M73" s="123"/>
      <c r="N73" s="123"/>
      <c r="O73" s="123"/>
      <c r="P73" s="123"/>
      <c r="Q73" s="123"/>
      <c r="R73" s="123"/>
      <c r="S73" s="123"/>
      <c r="T73" s="123"/>
      <c r="U73" s="123"/>
    </row>
    <row r="74" spans="1:21">
      <c r="B74" s="123"/>
      <c r="C74" s="123"/>
      <c r="D74" s="123"/>
      <c r="E74" s="123"/>
      <c r="F74" s="123"/>
      <c r="G74" s="123"/>
      <c r="H74" s="123"/>
      <c r="I74" s="123"/>
      <c r="J74" s="123"/>
      <c r="K74" s="123"/>
      <c r="L74" s="123"/>
      <c r="M74" s="123"/>
      <c r="N74" s="123"/>
      <c r="O74" s="123"/>
      <c r="P74" s="123"/>
      <c r="Q74" s="123"/>
      <c r="R74" s="123"/>
      <c r="S74" s="123"/>
      <c r="T74" s="123"/>
      <c r="U74" s="123"/>
    </row>
    <row r="75" spans="1:21">
      <c r="B75" s="123"/>
      <c r="C75" s="123"/>
      <c r="D75" s="123"/>
      <c r="E75" s="123"/>
      <c r="F75" s="123"/>
      <c r="G75" s="123"/>
      <c r="H75" s="123"/>
      <c r="I75" s="123"/>
      <c r="J75" s="123"/>
      <c r="K75" s="123"/>
      <c r="L75" s="123"/>
      <c r="M75" s="123"/>
      <c r="N75" s="123"/>
      <c r="O75" s="123"/>
      <c r="P75" s="123"/>
      <c r="Q75" s="123"/>
      <c r="R75" s="123"/>
      <c r="S75" s="123"/>
      <c r="T75" s="123"/>
      <c r="U75" s="123"/>
    </row>
    <row r="76" spans="1:21">
      <c r="B76" s="123"/>
      <c r="C76" s="123"/>
      <c r="D76" s="123"/>
      <c r="E76" s="123"/>
      <c r="F76" s="123"/>
      <c r="G76" s="123"/>
      <c r="H76" s="123"/>
      <c r="I76" s="123"/>
      <c r="J76" s="123"/>
      <c r="K76" s="123"/>
      <c r="L76" s="123"/>
      <c r="M76" s="123"/>
      <c r="N76" s="123"/>
      <c r="O76" s="123"/>
      <c r="P76" s="123"/>
      <c r="Q76" s="123"/>
      <c r="R76" s="123"/>
      <c r="S76" s="123"/>
      <c r="T76" s="123"/>
      <c r="U76" s="123"/>
    </row>
    <row r="77" spans="1:21">
      <c r="B77" s="123"/>
      <c r="C77" s="123"/>
      <c r="D77" s="123"/>
      <c r="E77" s="123"/>
      <c r="F77" s="123"/>
      <c r="G77" s="123"/>
      <c r="H77" s="123"/>
      <c r="I77" s="123"/>
      <c r="J77" s="123"/>
      <c r="K77" s="123"/>
      <c r="L77" s="123"/>
      <c r="M77" s="123"/>
      <c r="N77" s="123"/>
      <c r="O77" s="123"/>
      <c r="P77" s="123"/>
      <c r="Q77" s="123"/>
      <c r="R77" s="123"/>
      <c r="S77" s="123"/>
      <c r="T77" s="123"/>
      <c r="U77" s="123"/>
    </row>
    <row r="78" spans="1:21">
      <c r="B78" s="123"/>
      <c r="C78" s="123"/>
      <c r="D78" s="123"/>
      <c r="E78" s="123"/>
      <c r="F78" s="123"/>
      <c r="G78" s="123"/>
      <c r="H78" s="123"/>
      <c r="I78" s="123"/>
      <c r="J78" s="123"/>
      <c r="K78" s="123"/>
      <c r="L78" s="123"/>
      <c r="M78" s="123"/>
      <c r="N78" s="123"/>
      <c r="O78" s="123"/>
      <c r="P78" s="123"/>
      <c r="Q78" s="123"/>
      <c r="R78" s="123"/>
      <c r="S78" s="123"/>
      <c r="T78" s="123"/>
      <c r="U78" s="123"/>
    </row>
    <row r="79" spans="1:21">
      <c r="B79" s="123"/>
      <c r="C79" s="123"/>
      <c r="D79" s="123"/>
      <c r="E79" s="123"/>
      <c r="F79" s="123"/>
      <c r="G79" s="123"/>
      <c r="H79" s="123"/>
      <c r="I79" s="123"/>
      <c r="J79" s="123"/>
      <c r="K79" s="123"/>
      <c r="L79" s="123"/>
      <c r="M79" s="123"/>
      <c r="N79" s="123"/>
      <c r="O79" s="123"/>
      <c r="P79" s="123"/>
      <c r="Q79" s="123"/>
      <c r="R79" s="123"/>
      <c r="S79" s="123"/>
      <c r="T79" s="123"/>
      <c r="U79" s="123"/>
    </row>
    <row r="80" spans="1:21">
      <c r="B80" s="123"/>
      <c r="C80" s="123"/>
      <c r="D80" s="123"/>
      <c r="E80" s="123"/>
      <c r="F80" s="123"/>
      <c r="G80" s="123"/>
      <c r="H80" s="123"/>
      <c r="I80" s="123"/>
      <c r="J80" s="123"/>
      <c r="K80" s="123"/>
      <c r="L80" s="123"/>
      <c r="M80" s="123"/>
      <c r="N80" s="123"/>
      <c r="O80" s="123"/>
      <c r="P80" s="123"/>
      <c r="Q80" s="123"/>
      <c r="R80" s="123"/>
      <c r="S80" s="123"/>
      <c r="T80" s="123"/>
      <c r="U80" s="123"/>
    </row>
    <row r="81" spans="2:21">
      <c r="B81" s="123"/>
      <c r="C81" s="123"/>
      <c r="D81" s="123"/>
      <c r="E81" s="123"/>
      <c r="F81" s="123"/>
      <c r="G81" s="123"/>
      <c r="H81" s="123"/>
      <c r="I81" s="123"/>
      <c r="J81" s="123"/>
      <c r="K81" s="123"/>
      <c r="L81" s="123"/>
      <c r="M81" s="123"/>
      <c r="N81" s="123"/>
      <c r="O81" s="123"/>
      <c r="P81" s="123"/>
      <c r="Q81" s="123"/>
      <c r="R81" s="123"/>
      <c r="S81" s="123"/>
      <c r="T81" s="123"/>
      <c r="U81" s="123"/>
    </row>
    <row r="82" spans="2:21">
      <c r="B82" s="123"/>
      <c r="C82" s="123"/>
      <c r="D82" s="123"/>
      <c r="E82" s="123"/>
      <c r="F82" s="123"/>
      <c r="G82" s="123"/>
      <c r="H82" s="123"/>
      <c r="I82" s="123"/>
      <c r="J82" s="123"/>
      <c r="K82" s="123"/>
      <c r="L82" s="123"/>
      <c r="M82" s="123"/>
      <c r="N82" s="123"/>
      <c r="O82" s="123"/>
      <c r="P82" s="123"/>
      <c r="Q82" s="123"/>
      <c r="R82" s="123"/>
      <c r="S82" s="123"/>
      <c r="T82" s="123"/>
      <c r="U82" s="123"/>
    </row>
    <row r="83" spans="2:21">
      <c r="B83" s="123"/>
      <c r="C83" s="123"/>
      <c r="D83" s="123"/>
      <c r="E83" s="123"/>
      <c r="F83" s="123"/>
      <c r="G83" s="123"/>
      <c r="H83" s="123"/>
      <c r="I83" s="123"/>
      <c r="J83" s="123"/>
      <c r="K83" s="123"/>
      <c r="L83" s="123"/>
      <c r="M83" s="123"/>
      <c r="N83" s="123"/>
      <c r="O83" s="123"/>
      <c r="P83" s="123"/>
      <c r="Q83" s="123"/>
      <c r="R83" s="123"/>
      <c r="S83" s="123"/>
      <c r="T83" s="123"/>
      <c r="U83" s="123"/>
    </row>
    <row r="84" spans="2:21">
      <c r="B84" s="123"/>
      <c r="C84" s="123"/>
      <c r="D84" s="123"/>
      <c r="E84" s="123"/>
      <c r="F84" s="123"/>
      <c r="G84" s="123"/>
      <c r="H84" s="123"/>
      <c r="I84" s="123"/>
      <c r="J84" s="123"/>
      <c r="K84" s="123"/>
      <c r="L84" s="123"/>
      <c r="M84" s="123"/>
      <c r="N84" s="123"/>
      <c r="O84" s="123"/>
      <c r="P84" s="123"/>
      <c r="Q84" s="123"/>
      <c r="R84" s="123"/>
      <c r="S84" s="123"/>
      <c r="T84" s="123"/>
      <c r="U84" s="123"/>
    </row>
    <row r="85" spans="2:21">
      <c r="B85" s="123"/>
      <c r="C85" s="123"/>
      <c r="D85" s="123"/>
      <c r="E85" s="123"/>
      <c r="F85" s="123"/>
      <c r="G85" s="123"/>
      <c r="H85" s="123"/>
      <c r="I85" s="123"/>
      <c r="J85" s="123"/>
      <c r="K85" s="123"/>
      <c r="L85" s="123"/>
      <c r="M85" s="123"/>
      <c r="N85" s="123"/>
      <c r="O85" s="123"/>
      <c r="P85" s="123"/>
      <c r="Q85" s="123"/>
      <c r="R85" s="123"/>
      <c r="S85" s="123"/>
      <c r="T85" s="123"/>
      <c r="U85" s="123"/>
    </row>
    <row r="86" spans="2:21">
      <c r="B86" s="123"/>
      <c r="C86" s="123"/>
      <c r="D86" s="123"/>
      <c r="E86" s="123"/>
      <c r="F86" s="123"/>
      <c r="G86" s="123"/>
      <c r="H86" s="123"/>
      <c r="I86" s="123"/>
      <c r="J86" s="123"/>
      <c r="K86" s="123"/>
      <c r="L86" s="123"/>
      <c r="M86" s="123"/>
      <c r="N86" s="123"/>
      <c r="O86" s="123"/>
      <c r="P86" s="123"/>
      <c r="Q86" s="123"/>
      <c r="R86" s="123"/>
      <c r="S86" s="123"/>
      <c r="T86" s="123"/>
      <c r="U86" s="123"/>
    </row>
    <row r="87" spans="2:21">
      <c r="B87" s="123"/>
      <c r="C87" s="123"/>
      <c r="D87" s="123"/>
      <c r="E87" s="123"/>
      <c r="F87" s="123"/>
      <c r="G87" s="123"/>
      <c r="H87" s="123"/>
      <c r="I87" s="123"/>
      <c r="J87" s="123"/>
      <c r="K87" s="123"/>
      <c r="L87" s="123"/>
      <c r="M87" s="123"/>
      <c r="N87" s="123"/>
      <c r="O87" s="123"/>
      <c r="P87" s="123"/>
      <c r="Q87" s="123"/>
      <c r="R87" s="123"/>
      <c r="S87" s="123"/>
      <c r="T87" s="123"/>
      <c r="U87" s="123"/>
    </row>
    <row r="88" spans="2:21">
      <c r="B88" s="123"/>
      <c r="C88" s="123"/>
      <c r="D88" s="123"/>
      <c r="E88" s="123"/>
      <c r="F88" s="123"/>
      <c r="G88" s="123"/>
      <c r="H88" s="123"/>
      <c r="I88" s="123"/>
      <c r="J88" s="123"/>
      <c r="K88" s="123"/>
      <c r="L88" s="123"/>
      <c r="M88" s="123"/>
      <c r="N88" s="123"/>
      <c r="O88" s="123"/>
      <c r="P88" s="123"/>
      <c r="Q88" s="123"/>
      <c r="R88" s="123"/>
      <c r="S88" s="123"/>
      <c r="T88" s="123"/>
      <c r="U88" s="123"/>
    </row>
    <row r="89" spans="2:21">
      <c r="B89" s="123"/>
      <c r="C89" s="123"/>
      <c r="D89" s="123"/>
      <c r="E89" s="123"/>
      <c r="F89" s="123"/>
      <c r="G89" s="123"/>
      <c r="H89" s="123"/>
      <c r="I89" s="123"/>
      <c r="J89" s="123"/>
      <c r="K89" s="123"/>
      <c r="L89" s="123"/>
      <c r="M89" s="123"/>
      <c r="N89" s="123"/>
      <c r="O89" s="123"/>
      <c r="P89" s="123"/>
      <c r="Q89" s="123"/>
      <c r="R89" s="123"/>
      <c r="S89" s="123"/>
      <c r="T89" s="123"/>
      <c r="U89" s="123"/>
    </row>
    <row r="90" spans="2:21">
      <c r="B90" s="123"/>
      <c r="C90" s="123"/>
      <c r="D90" s="123"/>
      <c r="E90" s="123"/>
      <c r="F90" s="123"/>
      <c r="G90" s="123"/>
      <c r="H90" s="123"/>
      <c r="I90" s="123"/>
      <c r="J90" s="123"/>
      <c r="K90" s="123"/>
      <c r="L90" s="123"/>
      <c r="M90" s="123"/>
      <c r="N90" s="123"/>
      <c r="O90" s="123"/>
      <c r="P90" s="123"/>
      <c r="Q90" s="123"/>
      <c r="R90" s="123"/>
      <c r="S90" s="123"/>
      <c r="T90" s="123"/>
      <c r="U90" s="123"/>
    </row>
    <row r="91" spans="2:21">
      <c r="B91" s="123"/>
      <c r="C91" s="123"/>
      <c r="D91" s="123"/>
      <c r="E91" s="123"/>
      <c r="F91" s="123"/>
      <c r="G91" s="123"/>
      <c r="H91" s="123"/>
      <c r="I91" s="123"/>
      <c r="J91" s="123"/>
      <c r="K91" s="123"/>
      <c r="L91" s="123"/>
      <c r="M91" s="123"/>
      <c r="N91" s="123"/>
      <c r="O91" s="123"/>
      <c r="P91" s="123"/>
      <c r="Q91" s="123"/>
      <c r="R91" s="123"/>
      <c r="S91" s="123"/>
      <c r="T91" s="123"/>
      <c r="U91" s="123"/>
    </row>
    <row r="92" spans="2:21">
      <c r="B92" s="123"/>
      <c r="C92" s="123"/>
      <c r="D92" s="123"/>
      <c r="E92" s="123"/>
      <c r="F92" s="123"/>
      <c r="G92" s="123"/>
      <c r="H92" s="123"/>
      <c r="I92" s="123"/>
      <c r="J92" s="123"/>
      <c r="K92" s="123"/>
      <c r="L92" s="123"/>
      <c r="M92" s="123"/>
      <c r="N92" s="123"/>
      <c r="O92" s="123"/>
      <c r="P92" s="123"/>
      <c r="Q92" s="123"/>
      <c r="R92" s="123"/>
      <c r="S92" s="123"/>
      <c r="T92" s="123"/>
      <c r="U92" s="123"/>
    </row>
    <row r="93" spans="2:21">
      <c r="B93" s="123"/>
      <c r="C93" s="123"/>
      <c r="D93" s="123"/>
      <c r="E93" s="123"/>
      <c r="F93" s="123"/>
      <c r="G93" s="123"/>
      <c r="H93" s="123"/>
      <c r="I93" s="123"/>
      <c r="J93" s="123"/>
      <c r="K93" s="123"/>
      <c r="L93" s="123"/>
      <c r="M93" s="123"/>
      <c r="N93" s="123"/>
      <c r="O93" s="123"/>
      <c r="P93" s="123"/>
      <c r="Q93" s="123"/>
      <c r="R93" s="123"/>
      <c r="S93" s="123"/>
      <c r="T93" s="123"/>
      <c r="U93" s="123"/>
    </row>
    <row r="94" spans="2:21">
      <c r="B94" s="123"/>
      <c r="C94" s="123"/>
      <c r="D94" s="123"/>
      <c r="E94" s="123"/>
      <c r="F94" s="123"/>
      <c r="G94" s="123"/>
      <c r="H94" s="123"/>
      <c r="I94" s="123"/>
      <c r="J94" s="123"/>
      <c r="K94" s="123"/>
      <c r="L94" s="123"/>
      <c r="M94" s="123"/>
      <c r="N94" s="123"/>
      <c r="O94" s="123"/>
      <c r="P94" s="123"/>
      <c r="Q94" s="123"/>
      <c r="R94" s="123"/>
      <c r="S94" s="123"/>
      <c r="T94" s="123"/>
      <c r="U94" s="123"/>
    </row>
    <row r="95" spans="2:21">
      <c r="B95" s="123"/>
      <c r="C95" s="123"/>
      <c r="D95" s="123"/>
      <c r="E95" s="123"/>
      <c r="F95" s="123"/>
      <c r="G95" s="123"/>
      <c r="H95" s="123"/>
      <c r="I95" s="123"/>
      <c r="J95" s="123"/>
      <c r="K95" s="123"/>
      <c r="L95" s="123"/>
      <c r="M95" s="123"/>
      <c r="N95" s="123"/>
      <c r="O95" s="123"/>
      <c r="P95" s="123"/>
      <c r="Q95" s="123"/>
      <c r="R95" s="123"/>
      <c r="S95" s="123"/>
      <c r="T95" s="123"/>
      <c r="U95" s="123"/>
    </row>
    <row r="96" spans="2:21">
      <c r="D96" s="110"/>
      <c r="E96" s="110"/>
      <c r="F96" s="110"/>
      <c r="G96" s="110"/>
      <c r="H96" s="110"/>
      <c r="I96" s="110"/>
      <c r="R96" s="128"/>
      <c r="S96" s="128"/>
    </row>
    <row r="97" spans="1:21" ht="26.25">
      <c r="A97" s="201" t="s">
        <v>262</v>
      </c>
      <c r="B97" s="201"/>
      <c r="C97" s="201"/>
      <c r="D97" s="201"/>
      <c r="E97" s="201"/>
      <c r="F97" s="201"/>
      <c r="G97" s="201"/>
      <c r="H97" s="201"/>
      <c r="I97" s="201"/>
      <c r="J97" s="201"/>
      <c r="K97" s="201"/>
      <c r="L97" s="201"/>
      <c r="M97" s="201"/>
      <c r="N97" s="201"/>
      <c r="O97" s="201"/>
      <c r="P97" s="201"/>
      <c r="Q97" s="201"/>
      <c r="R97" s="201"/>
      <c r="S97" s="201"/>
      <c r="T97" s="201"/>
      <c r="U97" s="201"/>
    </row>
    <row r="98" spans="1:21" ht="64.5" customHeight="1">
      <c r="A98" s="105" t="s">
        <v>5</v>
      </c>
      <c r="B98" s="133" t="s">
        <v>6</v>
      </c>
      <c r="C98" s="133" t="s">
        <v>137</v>
      </c>
      <c r="D98" s="133" t="s">
        <v>7</v>
      </c>
      <c r="E98" s="133" t="s">
        <v>8</v>
      </c>
      <c r="F98" s="133" t="s">
        <v>9</v>
      </c>
      <c r="G98" s="133" t="s">
        <v>10</v>
      </c>
      <c r="H98" s="133" t="s">
        <v>19</v>
      </c>
      <c r="I98" s="133"/>
      <c r="J98" s="133"/>
      <c r="K98" s="133"/>
      <c r="L98" s="133"/>
      <c r="M98" s="133"/>
      <c r="N98" s="133"/>
      <c r="O98" s="133"/>
      <c r="P98" s="133"/>
      <c r="Q98" s="133"/>
      <c r="R98" s="133"/>
      <c r="S98" s="133"/>
      <c r="T98" s="133"/>
      <c r="U98" s="133"/>
    </row>
    <row r="99" spans="1:21">
      <c r="A99" s="104">
        <v>-6</v>
      </c>
      <c r="B99" s="129"/>
      <c r="C99" s="129"/>
      <c r="D99" s="129"/>
      <c r="E99" s="129"/>
      <c r="F99" s="141">
        <v>1.9418705363926454</v>
      </c>
      <c r="G99" s="129">
        <v>1.8008490096452776</v>
      </c>
      <c r="H99" s="141">
        <v>2.1002075850000002</v>
      </c>
      <c r="I99" s="129"/>
      <c r="J99" s="129"/>
      <c r="K99" s="129"/>
      <c r="L99" s="8"/>
      <c r="M99" s="8"/>
      <c r="N99" s="129"/>
      <c r="O99" s="129"/>
      <c r="P99" s="130"/>
      <c r="Q99" s="130"/>
      <c r="R99" s="130"/>
      <c r="S99" s="130"/>
      <c r="T99" s="130"/>
      <c r="U99" s="130"/>
    </row>
    <row r="100" spans="1:21">
      <c r="A100" s="104">
        <f>A99+1</f>
        <v>-5</v>
      </c>
      <c r="B100" s="129"/>
      <c r="C100" s="129">
        <v>1.8633970661435306</v>
      </c>
      <c r="D100" s="129"/>
      <c r="E100" s="141">
        <f>IFERROR(H39/I39,"")</f>
        <v>1.663241568677398</v>
      </c>
      <c r="F100" s="141">
        <v>1.9111971187442887</v>
      </c>
      <c r="G100" s="129">
        <v>1.7203018896476081</v>
      </c>
      <c r="H100" s="141">
        <v>2.1022603740000001</v>
      </c>
      <c r="I100" s="129"/>
      <c r="J100" s="129"/>
      <c r="K100" s="129"/>
      <c r="L100" s="8"/>
      <c r="M100" s="8"/>
      <c r="N100" s="131"/>
      <c r="O100" s="131"/>
      <c r="P100" s="130"/>
      <c r="Q100" s="130"/>
      <c r="R100" s="130"/>
      <c r="S100" s="130"/>
      <c r="T100" s="130"/>
      <c r="U100" s="130"/>
    </row>
    <row r="101" spans="1:21">
      <c r="A101" s="104">
        <f t="shared" ref="A101:A128" si="2">A100+1</f>
        <v>-4</v>
      </c>
      <c r="B101" s="129"/>
      <c r="C101" s="141">
        <v>1.7771247501840748</v>
      </c>
      <c r="D101" s="129"/>
      <c r="E101" s="141">
        <f t="shared" ref="E101:E115" si="3">IFERROR(H40/I40,"")</f>
        <v>1.8991311692263741</v>
      </c>
      <c r="F101" s="141">
        <v>1.8556727676520142</v>
      </c>
      <c r="G101" s="129">
        <v>1.6847252096288321</v>
      </c>
      <c r="H101" s="141">
        <v>1.9475586979999999</v>
      </c>
      <c r="I101" s="129"/>
      <c r="J101" s="129"/>
      <c r="K101" s="129"/>
      <c r="L101" s="8"/>
      <c r="M101" s="8"/>
      <c r="N101" s="131"/>
      <c r="O101" s="131"/>
      <c r="P101" s="130"/>
      <c r="Q101" s="130"/>
      <c r="R101" s="130"/>
      <c r="S101" s="130"/>
      <c r="T101" s="130"/>
      <c r="U101" s="130"/>
    </row>
    <row r="102" spans="1:21">
      <c r="A102" s="104">
        <f t="shared" si="2"/>
        <v>-3</v>
      </c>
      <c r="B102" s="136"/>
      <c r="C102" s="141">
        <v>1.6627155584445379</v>
      </c>
      <c r="D102" s="129"/>
      <c r="E102" s="141">
        <f t="shared" si="3"/>
        <v>1.9492170299929692</v>
      </c>
      <c r="F102" s="141">
        <v>1.7604725730637951</v>
      </c>
      <c r="G102" s="129">
        <v>1.5919393449316663</v>
      </c>
      <c r="H102" s="141">
        <v>1.773564036</v>
      </c>
      <c r="I102" s="129"/>
      <c r="J102" s="129"/>
      <c r="K102" s="129"/>
      <c r="L102" s="8"/>
      <c r="M102" s="8"/>
      <c r="N102" s="131"/>
      <c r="O102" s="131"/>
      <c r="P102" s="130"/>
      <c r="Q102" s="130"/>
      <c r="R102" s="130"/>
      <c r="S102" s="130"/>
      <c r="T102" s="130"/>
      <c r="U102" s="130"/>
    </row>
    <row r="103" spans="1:21" ht="15">
      <c r="A103" s="104">
        <f t="shared" si="2"/>
        <v>-2</v>
      </c>
      <c r="B103" s="137"/>
      <c r="C103" s="141">
        <v>1.5543564829563554</v>
      </c>
      <c r="D103" s="129"/>
      <c r="E103" s="141">
        <f t="shared" si="3"/>
        <v>1.4334018137673767</v>
      </c>
      <c r="F103" s="141">
        <v>1.6654476592574197</v>
      </c>
      <c r="G103" s="129">
        <v>1.4934103778632375</v>
      </c>
      <c r="H103" s="141">
        <v>1.645615914</v>
      </c>
      <c r="I103" s="129"/>
      <c r="J103" s="129"/>
      <c r="K103" s="129"/>
      <c r="L103" s="8"/>
      <c r="M103" s="8"/>
      <c r="N103" s="131"/>
      <c r="O103" s="131"/>
      <c r="P103" s="130"/>
      <c r="Q103" s="130"/>
      <c r="R103" s="130"/>
      <c r="S103" s="130"/>
      <c r="T103" s="130"/>
      <c r="U103" s="130"/>
    </row>
    <row r="104" spans="1:21">
      <c r="A104" s="104">
        <f t="shared" si="2"/>
        <v>-1</v>
      </c>
      <c r="B104" s="138"/>
      <c r="C104" s="141">
        <v>1.4615126791215753</v>
      </c>
      <c r="D104" s="129"/>
      <c r="E104" s="141">
        <f t="shared" si="3"/>
        <v>1.6337936936884125</v>
      </c>
      <c r="F104" s="141">
        <v>1.5825474525729357</v>
      </c>
      <c r="G104" s="129">
        <v>1.4244250272477028</v>
      </c>
      <c r="H104" s="141">
        <v>1.4819669950000001</v>
      </c>
      <c r="I104" s="129"/>
      <c r="J104" s="129"/>
      <c r="K104" s="129"/>
      <c r="L104" s="8"/>
      <c r="M104" s="8"/>
      <c r="N104" s="131"/>
      <c r="O104" s="131"/>
      <c r="P104" s="130"/>
      <c r="Q104" s="130"/>
      <c r="R104" s="130"/>
      <c r="S104" s="130"/>
      <c r="T104" s="130"/>
      <c r="U104" s="130"/>
    </row>
    <row r="105" spans="1:21">
      <c r="A105" s="104">
        <f t="shared" si="2"/>
        <v>0</v>
      </c>
      <c r="B105" s="138"/>
      <c r="C105" s="141">
        <v>1.4150922837693589</v>
      </c>
      <c r="D105" s="129"/>
      <c r="E105" s="141">
        <f t="shared" si="3"/>
        <v>1.5459436702945828</v>
      </c>
      <c r="F105" s="141">
        <v>1.5149351328171836</v>
      </c>
      <c r="G105" s="129">
        <v>1.3802917157599646</v>
      </c>
      <c r="H105" s="141">
        <v>1.429335365</v>
      </c>
      <c r="I105" s="129"/>
      <c r="J105" s="129"/>
      <c r="K105" s="129"/>
      <c r="L105" s="8"/>
      <c r="M105" s="8"/>
      <c r="N105" s="131"/>
      <c r="O105" s="131"/>
      <c r="P105" s="130"/>
      <c r="Q105" s="130"/>
      <c r="R105" s="130"/>
      <c r="S105" s="130"/>
      <c r="T105" s="130"/>
      <c r="U105" s="130"/>
    </row>
    <row r="106" spans="1:21">
      <c r="A106" s="104">
        <f t="shared" si="2"/>
        <v>1</v>
      </c>
      <c r="B106" s="138"/>
      <c r="C106" s="141">
        <v>1.3879577598952026</v>
      </c>
      <c r="D106" s="129"/>
      <c r="E106" s="141">
        <f t="shared" si="3"/>
        <v>1.5627262854696922</v>
      </c>
      <c r="F106" s="141">
        <v>1.4658624630398895</v>
      </c>
      <c r="G106" s="129">
        <v>1.3464013761568296</v>
      </c>
      <c r="H106" s="141">
        <v>1.361077522</v>
      </c>
      <c r="I106" s="129"/>
      <c r="J106" s="129"/>
      <c r="K106" s="129"/>
      <c r="L106" s="8"/>
      <c r="M106" s="8"/>
      <c r="N106" s="131"/>
      <c r="O106" s="131"/>
      <c r="P106" s="130"/>
      <c r="Q106" s="130"/>
      <c r="R106" s="130"/>
      <c r="S106" s="130"/>
      <c r="T106" s="130"/>
      <c r="U106" s="130"/>
    </row>
    <row r="107" spans="1:21">
      <c r="A107" s="104">
        <f t="shared" si="2"/>
        <v>2</v>
      </c>
      <c r="B107" s="138"/>
      <c r="C107" s="141">
        <v>1.3571895960538811</v>
      </c>
      <c r="D107" s="129"/>
      <c r="E107" s="141">
        <f t="shared" si="3"/>
        <v>1.4618494472768508</v>
      </c>
      <c r="F107" s="141">
        <v>1.4284958296474157</v>
      </c>
      <c r="G107" s="129">
        <v>1.3086212931939794</v>
      </c>
      <c r="H107" s="141">
        <v>1.321878254</v>
      </c>
      <c r="I107" s="129"/>
      <c r="J107" s="129"/>
      <c r="K107" s="129"/>
      <c r="L107" s="8"/>
      <c r="M107" s="8"/>
      <c r="N107" s="131"/>
      <c r="O107" s="131"/>
      <c r="P107" s="130"/>
      <c r="Q107" s="130"/>
      <c r="R107" s="130"/>
      <c r="S107" s="130"/>
      <c r="T107" s="130"/>
      <c r="U107" s="130"/>
    </row>
    <row r="108" spans="1:21">
      <c r="A108" s="104">
        <f t="shared" si="2"/>
        <v>3</v>
      </c>
      <c r="B108" s="138"/>
      <c r="C108" s="141">
        <v>1.3404809107383937</v>
      </c>
      <c r="D108" s="129"/>
      <c r="E108" s="141">
        <f t="shared" si="3"/>
        <v>1.4583797194783703</v>
      </c>
      <c r="F108" s="141">
        <v>1.4052373673927161</v>
      </c>
      <c r="G108" s="129">
        <v>1.2880520639316564</v>
      </c>
      <c r="H108" s="141">
        <v>1.328198607</v>
      </c>
      <c r="I108" s="129"/>
      <c r="J108" s="129"/>
      <c r="K108" s="129"/>
      <c r="L108" s="8"/>
      <c r="M108" s="8"/>
      <c r="N108" s="131"/>
      <c r="O108" s="131"/>
      <c r="P108" s="130"/>
      <c r="Q108" s="130"/>
      <c r="R108" s="130"/>
      <c r="S108" s="130"/>
      <c r="T108" s="130"/>
      <c r="U108" s="130"/>
    </row>
    <row r="109" spans="1:21">
      <c r="A109" s="104">
        <f t="shared" si="2"/>
        <v>4</v>
      </c>
      <c r="B109" s="138"/>
      <c r="C109" s="141">
        <v>1.3064067446268204</v>
      </c>
      <c r="D109" s="129"/>
      <c r="E109" s="141">
        <f t="shared" si="3"/>
        <v>1.3596980505167897</v>
      </c>
      <c r="F109" s="141">
        <v>1.3763021421974799</v>
      </c>
      <c r="G109" s="129">
        <v>1.2610772254984535</v>
      </c>
      <c r="H109" s="141">
        <v>1.318433609</v>
      </c>
      <c r="I109" s="129"/>
      <c r="J109" s="129"/>
      <c r="K109" s="129"/>
      <c r="L109" s="8"/>
      <c r="M109" s="8"/>
      <c r="N109" s="131"/>
      <c r="O109" s="131"/>
      <c r="P109" s="130"/>
      <c r="Q109" s="130"/>
      <c r="R109" s="130"/>
      <c r="S109" s="130"/>
      <c r="T109" s="130"/>
      <c r="U109" s="130"/>
    </row>
    <row r="110" spans="1:21">
      <c r="A110" s="104">
        <f t="shared" si="2"/>
        <v>5</v>
      </c>
      <c r="B110" s="138"/>
      <c r="C110" s="141">
        <v>1.2654384940443675</v>
      </c>
      <c r="D110" s="129"/>
      <c r="E110" s="141">
        <f t="shared" si="3"/>
        <v>1.3412277030117394</v>
      </c>
      <c r="F110" s="141">
        <v>1.3341048440358705</v>
      </c>
      <c r="G110" s="129">
        <v>1.2311726885506524</v>
      </c>
      <c r="H110" s="141">
        <v>1.3001408759999999</v>
      </c>
      <c r="I110" s="129"/>
      <c r="J110" s="129"/>
      <c r="K110" s="129"/>
      <c r="L110" s="8"/>
      <c r="M110" s="8"/>
      <c r="N110" s="131"/>
      <c r="O110" s="131"/>
      <c r="P110" s="130"/>
      <c r="Q110" s="130"/>
      <c r="R110" s="130"/>
      <c r="S110" s="130"/>
      <c r="T110" s="130"/>
      <c r="U110" s="130"/>
    </row>
    <row r="111" spans="1:21">
      <c r="A111" s="104">
        <f t="shared" si="2"/>
        <v>6</v>
      </c>
      <c r="B111" s="138"/>
      <c r="C111" s="141">
        <v>1.2107290260936376</v>
      </c>
      <c r="D111" s="129"/>
      <c r="E111" s="141">
        <f t="shared" si="3"/>
        <v>1.2776474555812087</v>
      </c>
      <c r="F111" s="141">
        <v>1.2853252720624015</v>
      </c>
      <c r="G111" s="129">
        <v>1.1973813763279002</v>
      </c>
      <c r="H111" s="141">
        <v>1.281009614</v>
      </c>
      <c r="I111" s="129"/>
      <c r="J111" s="129"/>
      <c r="K111" s="129"/>
      <c r="L111" s="8"/>
      <c r="M111" s="8"/>
      <c r="N111" s="131"/>
      <c r="O111" s="131"/>
      <c r="P111" s="130"/>
      <c r="Q111" s="130"/>
      <c r="R111" s="130"/>
      <c r="S111" s="130"/>
      <c r="T111" s="130"/>
      <c r="U111" s="130"/>
    </row>
    <row r="112" spans="1:21" ht="14.25">
      <c r="A112" s="104">
        <f t="shared" si="2"/>
        <v>7</v>
      </c>
      <c r="B112" s="139"/>
      <c r="C112" s="141">
        <v>1.161140546308951</v>
      </c>
      <c r="D112" s="129"/>
      <c r="E112" s="141">
        <f t="shared" si="3"/>
        <v>1.2211430940500831</v>
      </c>
      <c r="F112" s="141">
        <v>1.231755156976434</v>
      </c>
      <c r="G112" s="129">
        <v>1.1515850901489149</v>
      </c>
      <c r="H112" s="141">
        <v>1.23282059</v>
      </c>
      <c r="I112" s="129"/>
      <c r="J112" s="129"/>
      <c r="K112" s="129"/>
      <c r="L112" s="8"/>
      <c r="M112" s="8"/>
      <c r="N112" s="131"/>
      <c r="O112" s="131"/>
      <c r="P112" s="130"/>
      <c r="Q112" s="130"/>
      <c r="R112" s="130"/>
      <c r="S112" s="130"/>
      <c r="T112" s="130"/>
      <c r="U112" s="130"/>
    </row>
    <row r="113" spans="1:21">
      <c r="A113" s="104">
        <f t="shared" si="2"/>
        <v>8</v>
      </c>
      <c r="B113" s="138"/>
      <c r="C113" s="141">
        <v>1.112278192464131</v>
      </c>
      <c r="D113" s="129"/>
      <c r="E113" s="141">
        <f t="shared" si="3"/>
        <v>1.1798719883056676</v>
      </c>
      <c r="F113" s="141">
        <v>1.1799949740972706</v>
      </c>
      <c r="G113" s="129">
        <v>1.1127556025911658</v>
      </c>
      <c r="H113" s="141">
        <v>1.191521257</v>
      </c>
      <c r="I113" s="129"/>
      <c r="J113" s="129"/>
      <c r="K113" s="129"/>
      <c r="L113" s="8"/>
      <c r="M113" s="8"/>
      <c r="N113" s="131"/>
      <c r="O113" s="131"/>
      <c r="P113" s="130"/>
      <c r="Q113" s="130"/>
      <c r="R113" s="130"/>
      <c r="S113" s="130"/>
      <c r="T113" s="130"/>
      <c r="U113" s="130"/>
    </row>
    <row r="114" spans="1:21">
      <c r="A114" s="104">
        <f t="shared" si="2"/>
        <v>9</v>
      </c>
      <c r="B114" s="138"/>
      <c r="C114" s="141">
        <v>1.0717690176712493</v>
      </c>
      <c r="D114" s="129"/>
      <c r="E114" s="141">
        <f t="shared" si="3"/>
        <v>1.1586768308847992</v>
      </c>
      <c r="F114" s="141">
        <v>1.1309372991829616</v>
      </c>
      <c r="G114" s="129">
        <v>1.0826849407137655</v>
      </c>
      <c r="H114" s="141">
        <v>1.1483430160000001</v>
      </c>
      <c r="I114" s="129"/>
      <c r="J114" s="129"/>
      <c r="K114" s="129"/>
      <c r="L114" s="8"/>
      <c r="M114" s="8"/>
      <c r="N114" s="131"/>
      <c r="O114" s="131"/>
      <c r="P114" s="130"/>
      <c r="Q114" s="130"/>
      <c r="R114" s="129"/>
      <c r="S114" s="129"/>
      <c r="T114" s="129"/>
      <c r="U114" s="129"/>
    </row>
    <row r="115" spans="1:21">
      <c r="A115" s="104">
        <f t="shared" si="2"/>
        <v>10</v>
      </c>
      <c r="B115" s="138"/>
      <c r="C115" s="141">
        <v>1.0455598066854612</v>
      </c>
      <c r="D115" s="129"/>
      <c r="E115" s="141">
        <f t="shared" si="3"/>
        <v>1.0604096919536423</v>
      </c>
      <c r="F115" s="141">
        <v>1.0907042055128577</v>
      </c>
      <c r="G115" s="129">
        <v>1.0658028144825926</v>
      </c>
      <c r="H115" s="141">
        <v>1.108776991</v>
      </c>
      <c r="I115" s="129"/>
      <c r="J115" s="129"/>
      <c r="K115" s="129"/>
      <c r="L115" s="8"/>
      <c r="M115" s="8"/>
      <c r="N115" s="131"/>
      <c r="O115" s="131"/>
      <c r="P115" s="130"/>
      <c r="Q115" s="130"/>
      <c r="R115" s="129"/>
      <c r="S115" s="129"/>
      <c r="T115" s="129"/>
      <c r="U115" s="129"/>
    </row>
    <row r="116" spans="1:21">
      <c r="A116" s="104">
        <f t="shared" si="2"/>
        <v>11</v>
      </c>
      <c r="B116" s="138"/>
      <c r="C116" s="138"/>
      <c r="D116" s="129"/>
      <c r="E116" s="129"/>
      <c r="F116" s="141">
        <v>1.060008864945958</v>
      </c>
      <c r="G116" s="129">
        <v>1.0470162573078559</v>
      </c>
      <c r="H116" s="141">
        <v>1.075078669</v>
      </c>
      <c r="I116" s="129"/>
      <c r="J116" s="129"/>
      <c r="K116" s="129"/>
      <c r="L116" s="8"/>
      <c r="M116" s="8"/>
      <c r="N116" s="131"/>
      <c r="O116" s="131"/>
      <c r="P116" s="130"/>
      <c r="Q116" s="130"/>
      <c r="R116" s="129"/>
      <c r="S116" s="129"/>
      <c r="T116" s="129"/>
      <c r="U116" s="129"/>
    </row>
    <row r="117" spans="1:21">
      <c r="A117" s="104">
        <f t="shared" si="2"/>
        <v>12</v>
      </c>
      <c r="B117" s="138"/>
      <c r="C117" s="138"/>
      <c r="D117" s="129"/>
      <c r="E117" s="129"/>
      <c r="F117" s="141">
        <v>1.0375152983490272</v>
      </c>
      <c r="G117" s="129">
        <v>1.0319741238449904</v>
      </c>
      <c r="H117" s="141">
        <v>1.053098356</v>
      </c>
      <c r="I117" s="129"/>
      <c r="J117" s="129"/>
      <c r="K117" s="129"/>
      <c r="L117" s="8"/>
      <c r="M117" s="8"/>
      <c r="N117" s="131"/>
      <c r="O117" s="131"/>
      <c r="P117" s="130"/>
      <c r="Q117" s="130"/>
      <c r="R117" s="129"/>
      <c r="S117" s="129"/>
      <c r="T117" s="129"/>
      <c r="U117" s="129"/>
    </row>
    <row r="118" spans="1:21">
      <c r="A118" s="104">
        <f t="shared" si="2"/>
        <v>13</v>
      </c>
      <c r="B118" s="138"/>
      <c r="C118" s="138"/>
      <c r="D118" s="129"/>
      <c r="E118" s="129"/>
      <c r="F118" s="141">
        <v>1.0223635886673663</v>
      </c>
      <c r="G118" s="129"/>
      <c r="H118" s="141">
        <v>1.030105973</v>
      </c>
      <c r="I118" s="129"/>
      <c r="J118" s="129"/>
      <c r="K118" s="129"/>
      <c r="L118" s="8"/>
      <c r="M118" s="8"/>
      <c r="N118" s="131"/>
      <c r="O118" s="131"/>
      <c r="P118" s="130"/>
      <c r="Q118" s="130"/>
      <c r="R118" s="129"/>
      <c r="S118" s="129"/>
      <c r="T118" s="129"/>
      <c r="U118" s="129"/>
    </row>
    <row r="119" spans="1:21">
      <c r="A119" s="104">
        <f t="shared" si="2"/>
        <v>14</v>
      </c>
      <c r="B119" s="138"/>
      <c r="C119" s="138"/>
      <c r="D119" s="129"/>
      <c r="E119" s="129"/>
      <c r="F119" s="141">
        <v>1.0124494797837977</v>
      </c>
      <c r="G119" s="129"/>
      <c r="H119" s="141">
        <v>1.020419199</v>
      </c>
      <c r="I119" s="129"/>
      <c r="J119" s="129"/>
      <c r="K119" s="129"/>
      <c r="L119" s="10"/>
      <c r="M119" s="10"/>
      <c r="N119" s="131"/>
      <c r="O119" s="131"/>
      <c r="P119" s="130"/>
      <c r="Q119" s="130"/>
      <c r="R119" s="129"/>
      <c r="S119" s="129"/>
      <c r="T119" s="129"/>
      <c r="U119" s="129"/>
    </row>
    <row r="120" spans="1:21">
      <c r="A120" s="104">
        <f t="shared" si="2"/>
        <v>15</v>
      </c>
      <c r="B120" s="138"/>
      <c r="C120" s="138"/>
      <c r="D120" s="129"/>
      <c r="E120" s="129"/>
      <c r="F120" s="141">
        <v>1.0063159423095538</v>
      </c>
      <c r="G120" s="129"/>
      <c r="H120" s="129"/>
      <c r="I120" s="129"/>
      <c r="J120" s="129"/>
      <c r="K120" s="129"/>
      <c r="L120" s="129"/>
      <c r="M120" s="129"/>
      <c r="N120" s="131"/>
      <c r="O120" s="131"/>
      <c r="P120" s="130"/>
      <c r="Q120" s="130"/>
      <c r="R120" s="129"/>
      <c r="S120" s="129"/>
      <c r="T120" s="129"/>
      <c r="U120" s="129"/>
    </row>
    <row r="121" spans="1:21" ht="15">
      <c r="A121" s="104">
        <f t="shared" si="2"/>
        <v>16</v>
      </c>
      <c r="B121" s="137"/>
      <c r="C121" s="137"/>
      <c r="D121" s="129"/>
      <c r="E121" s="129"/>
      <c r="F121" s="141">
        <v>1.0032891826903745</v>
      </c>
      <c r="G121" s="129"/>
      <c r="H121" s="129"/>
      <c r="I121" s="129"/>
      <c r="J121" s="129"/>
      <c r="K121" s="129"/>
      <c r="L121" s="8"/>
      <c r="M121" s="8"/>
      <c r="N121" s="131"/>
      <c r="O121" s="131"/>
      <c r="P121" s="130"/>
      <c r="Q121" s="130"/>
      <c r="R121" s="129"/>
      <c r="S121" s="129"/>
      <c r="T121" s="129"/>
      <c r="U121" s="129"/>
    </row>
    <row r="122" spans="1:21" ht="15">
      <c r="A122" s="104">
        <f t="shared" si="2"/>
        <v>17</v>
      </c>
      <c r="B122" s="135"/>
      <c r="C122" s="135"/>
      <c r="D122" s="129"/>
      <c r="E122" s="129"/>
      <c r="F122" s="129"/>
      <c r="G122" s="129"/>
      <c r="H122" s="129"/>
      <c r="I122" s="129"/>
      <c r="J122" s="129"/>
      <c r="K122" s="129"/>
      <c r="L122" s="129"/>
      <c r="M122" s="129"/>
      <c r="N122" s="131"/>
      <c r="O122" s="131"/>
      <c r="P122" s="130"/>
      <c r="Q122" s="130"/>
      <c r="R122" s="129"/>
      <c r="S122" s="129"/>
      <c r="T122" s="129"/>
      <c r="U122" s="129"/>
    </row>
    <row r="123" spans="1:21">
      <c r="A123" s="104">
        <f t="shared" si="2"/>
        <v>18</v>
      </c>
      <c r="B123" s="129"/>
      <c r="C123" s="129"/>
      <c r="D123" s="129"/>
      <c r="E123" s="129"/>
      <c r="F123" s="129"/>
      <c r="G123" s="129"/>
      <c r="H123" s="129"/>
      <c r="I123" s="129"/>
      <c r="J123" s="129"/>
      <c r="K123" s="129"/>
      <c r="L123" s="130"/>
      <c r="M123" s="130"/>
      <c r="N123" s="129"/>
      <c r="O123" s="129"/>
      <c r="P123" s="130"/>
      <c r="Q123" s="130"/>
      <c r="R123" s="129"/>
      <c r="S123" s="129"/>
      <c r="T123" s="129"/>
      <c r="U123" s="129"/>
    </row>
    <row r="124" spans="1:21">
      <c r="A124" s="104">
        <f t="shared" si="2"/>
        <v>19</v>
      </c>
      <c r="B124" s="129"/>
      <c r="C124" s="129"/>
      <c r="D124" s="129"/>
      <c r="E124" s="129"/>
      <c r="F124" s="129"/>
      <c r="G124" s="129"/>
      <c r="H124" s="129"/>
      <c r="I124" s="129"/>
      <c r="J124" s="129"/>
      <c r="K124" s="129"/>
      <c r="L124" s="130"/>
      <c r="M124" s="130"/>
      <c r="N124" s="129"/>
      <c r="O124" s="129"/>
      <c r="P124" s="130"/>
      <c r="Q124" s="130"/>
      <c r="R124" s="129"/>
      <c r="S124" s="129"/>
      <c r="T124" s="129"/>
      <c r="U124" s="129"/>
    </row>
    <row r="125" spans="1:21">
      <c r="A125" s="104">
        <f t="shared" si="2"/>
        <v>20</v>
      </c>
      <c r="B125" s="129"/>
      <c r="C125" s="129"/>
      <c r="D125" s="129"/>
      <c r="E125" s="129"/>
      <c r="F125" s="129"/>
      <c r="G125" s="129"/>
      <c r="H125" s="129" t="str">
        <f t="shared" ref="H125" si="4">IFERROR(H64/I64,"")</f>
        <v/>
      </c>
      <c r="I125" s="129" t="str">
        <f>IFERROR(AD64/AE64,"")</f>
        <v/>
      </c>
      <c r="J125" s="129"/>
      <c r="K125" s="129"/>
      <c r="L125" s="130"/>
      <c r="M125" s="130"/>
      <c r="N125" s="129"/>
      <c r="O125" s="129"/>
      <c r="P125" s="130"/>
      <c r="Q125" s="130"/>
      <c r="R125" s="129"/>
      <c r="S125" s="129"/>
      <c r="T125" s="129"/>
      <c r="U125" s="129"/>
    </row>
    <row r="126" spans="1:21">
      <c r="A126" s="104">
        <f t="shared" si="2"/>
        <v>21</v>
      </c>
      <c r="B126" s="129"/>
      <c r="C126" s="129"/>
      <c r="D126" s="129"/>
      <c r="E126" s="129"/>
      <c r="F126" s="129"/>
      <c r="G126" s="129"/>
      <c r="H126" s="129"/>
      <c r="I126" s="129"/>
      <c r="J126" s="129"/>
      <c r="K126" s="129"/>
      <c r="L126" s="130"/>
      <c r="M126" s="130"/>
      <c r="N126" s="129"/>
      <c r="O126" s="129"/>
      <c r="P126" s="130"/>
      <c r="Q126" s="130"/>
      <c r="R126" s="129"/>
      <c r="S126" s="129"/>
      <c r="T126" s="129"/>
      <c r="U126" s="129"/>
    </row>
    <row r="127" spans="1:21">
      <c r="A127" s="104">
        <f t="shared" si="2"/>
        <v>22</v>
      </c>
      <c r="B127" s="129"/>
      <c r="C127" s="129"/>
      <c r="D127" s="129"/>
      <c r="E127" s="129"/>
      <c r="F127" s="129"/>
      <c r="G127" s="129"/>
      <c r="H127" s="129"/>
      <c r="I127" s="129"/>
      <c r="J127" s="129"/>
      <c r="K127" s="129"/>
      <c r="L127" s="130"/>
      <c r="M127" s="130"/>
      <c r="N127" s="129"/>
      <c r="O127" s="129"/>
      <c r="P127" s="130"/>
      <c r="Q127" s="130"/>
      <c r="R127" s="129"/>
      <c r="S127" s="129"/>
      <c r="T127" s="129"/>
      <c r="U127" s="129"/>
    </row>
    <row r="128" spans="1:21">
      <c r="A128" s="104">
        <f t="shared" si="2"/>
        <v>23</v>
      </c>
      <c r="B128" s="129"/>
      <c r="C128" s="129"/>
      <c r="D128" s="129"/>
      <c r="E128" s="129"/>
      <c r="F128" s="129"/>
      <c r="G128" s="129"/>
      <c r="H128" s="129"/>
      <c r="I128" s="129"/>
      <c r="J128" s="129"/>
      <c r="K128" s="129"/>
      <c r="L128" s="130"/>
      <c r="M128" s="130"/>
      <c r="N128" s="129"/>
      <c r="O128" s="129"/>
      <c r="P128" s="130"/>
      <c r="Q128" s="130"/>
      <c r="R128" s="129"/>
      <c r="S128" s="129"/>
      <c r="T128" s="129"/>
      <c r="U128" s="129"/>
    </row>
    <row r="129" spans="1:21">
      <c r="A129" s="134"/>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c r="A130" s="134"/>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c r="A131" s="134"/>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c r="A132" s="134"/>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c r="D133" s="114"/>
      <c r="E133" s="114"/>
      <c r="F133" s="114"/>
      <c r="G133" s="114"/>
      <c r="H133" s="114"/>
      <c r="I133" s="114"/>
    </row>
    <row r="134" spans="1:21">
      <c r="D134" s="114"/>
      <c r="E134" s="114"/>
      <c r="F134" s="114"/>
      <c r="G134" s="114"/>
      <c r="H134" s="114"/>
      <c r="I134" s="114"/>
      <c r="J134" s="115"/>
      <c r="K134" s="115"/>
    </row>
    <row r="136" spans="1:21">
      <c r="J136" s="115"/>
      <c r="K136" s="115"/>
    </row>
    <row r="137" spans="1:21">
      <c r="N137" s="116"/>
      <c r="O137" s="116"/>
    </row>
    <row r="138" spans="1:21">
      <c r="J138" s="108"/>
      <c r="K138" s="108"/>
      <c r="N138" s="116"/>
      <c r="O138" s="116"/>
    </row>
    <row r="139" spans="1:21">
      <c r="N139" s="116"/>
      <c r="O139" s="116"/>
    </row>
    <row r="140" spans="1:21">
      <c r="D140" s="117"/>
      <c r="E140" s="117"/>
      <c r="F140" s="117"/>
      <c r="G140" s="117"/>
      <c r="H140" s="117"/>
      <c r="I140" s="117"/>
      <c r="J140" s="118"/>
      <c r="K140" s="118"/>
      <c r="N140" s="116"/>
      <c r="O140" s="116"/>
    </row>
    <row r="141" spans="1:21">
      <c r="D141" s="117"/>
      <c r="E141" s="117"/>
      <c r="F141" s="117"/>
      <c r="G141" s="117"/>
      <c r="H141" s="117"/>
      <c r="I141" s="117"/>
      <c r="J141" s="115"/>
      <c r="K141" s="115"/>
      <c r="N141" s="116"/>
      <c r="O141" s="116"/>
    </row>
    <row r="142" spans="1:21">
      <c r="D142" s="117"/>
      <c r="E142" s="117"/>
      <c r="F142" s="117"/>
      <c r="G142" s="117"/>
      <c r="H142" s="117"/>
      <c r="I142" s="117"/>
      <c r="J142" s="115"/>
      <c r="K142" s="115"/>
      <c r="N142" s="116"/>
      <c r="O142" s="116"/>
    </row>
    <row r="143" spans="1:21">
      <c r="D143" s="117"/>
      <c r="E143" s="117"/>
      <c r="F143" s="117"/>
      <c r="G143" s="117"/>
      <c r="H143" s="117"/>
      <c r="I143" s="117"/>
      <c r="J143" s="115"/>
      <c r="K143" s="115"/>
      <c r="N143" s="116"/>
      <c r="O143" s="116"/>
    </row>
    <row r="144" spans="1:21">
      <c r="D144" s="117"/>
      <c r="E144" s="117"/>
      <c r="F144" s="117"/>
      <c r="G144" s="117"/>
      <c r="H144" s="117"/>
      <c r="I144" s="117"/>
      <c r="J144" s="115"/>
      <c r="K144" s="115"/>
      <c r="N144" s="116"/>
      <c r="O144" s="116"/>
    </row>
    <row r="145" spans="1:21">
      <c r="D145" s="117"/>
      <c r="E145" s="117"/>
      <c r="F145" s="117"/>
      <c r="G145" s="117"/>
      <c r="H145" s="117"/>
      <c r="I145" s="117"/>
      <c r="J145" s="115"/>
      <c r="K145" s="115"/>
      <c r="N145" s="116"/>
      <c r="O145" s="116"/>
    </row>
    <row r="146" spans="1:21">
      <c r="D146" s="117"/>
      <c r="E146" s="117"/>
      <c r="F146" s="117"/>
      <c r="G146" s="117"/>
      <c r="H146" s="117"/>
      <c r="I146" s="117"/>
      <c r="J146" s="115"/>
      <c r="K146" s="115"/>
      <c r="N146" s="116"/>
      <c r="O146" s="116"/>
    </row>
    <row r="147" spans="1:21">
      <c r="D147" s="117"/>
      <c r="E147" s="117"/>
      <c r="F147" s="117"/>
      <c r="G147" s="117"/>
      <c r="H147" s="117"/>
      <c r="I147" s="117"/>
      <c r="N147" s="119"/>
      <c r="O147" s="119"/>
    </row>
    <row r="148" spans="1:21">
      <c r="B148" s="120"/>
      <c r="C148" s="120"/>
      <c r="D148" s="117"/>
      <c r="E148" s="117"/>
      <c r="F148" s="117"/>
      <c r="G148" s="117"/>
      <c r="H148" s="117"/>
      <c r="I148" s="117"/>
      <c r="L148" s="120"/>
      <c r="M148" s="120"/>
      <c r="R148" s="120"/>
      <c r="S148" s="120"/>
      <c r="T148" s="120"/>
      <c r="U148" s="120"/>
    </row>
    <row r="149" spans="1:21" ht="26.25">
      <c r="A149" s="201" t="s">
        <v>263</v>
      </c>
      <c r="B149" s="201"/>
      <c r="C149" s="201"/>
      <c r="D149" s="201"/>
      <c r="E149" s="201"/>
      <c r="F149" s="201"/>
      <c r="G149" s="201"/>
      <c r="H149" s="201"/>
      <c r="I149" s="201"/>
      <c r="J149" s="201"/>
      <c r="K149" s="201"/>
      <c r="L149" s="201"/>
      <c r="M149" s="201"/>
      <c r="N149" s="201"/>
      <c r="O149" s="201"/>
      <c r="P149" s="201"/>
      <c r="Q149" s="201"/>
      <c r="R149" s="201"/>
      <c r="S149" s="201"/>
      <c r="T149" s="201"/>
      <c r="U149" s="201"/>
    </row>
    <row r="150" spans="1:21" ht="54" customHeight="1">
      <c r="A150" s="105" t="s">
        <v>140</v>
      </c>
      <c r="B150" s="133" t="s">
        <v>6</v>
      </c>
      <c r="C150" s="133" t="s">
        <v>137</v>
      </c>
      <c r="D150" s="133" t="s">
        <v>7</v>
      </c>
      <c r="E150" s="133" t="s">
        <v>8</v>
      </c>
      <c r="F150" s="133" t="s">
        <v>9</v>
      </c>
      <c r="G150" s="133" t="s">
        <v>10</v>
      </c>
      <c r="H150" s="133" t="s">
        <v>19</v>
      </c>
      <c r="I150" s="133"/>
      <c r="J150" s="133"/>
      <c r="K150" s="133"/>
      <c r="L150" s="133"/>
      <c r="M150" s="133"/>
      <c r="N150" s="133"/>
      <c r="O150" s="133"/>
      <c r="P150" s="133"/>
      <c r="Q150" s="133"/>
      <c r="R150" s="133"/>
      <c r="S150" s="133"/>
      <c r="T150" s="133"/>
      <c r="U150" s="133"/>
    </row>
    <row r="151" spans="1:21">
      <c r="A151" s="104">
        <v>0</v>
      </c>
      <c r="B151" s="141"/>
      <c r="C151" s="141">
        <v>49.9</v>
      </c>
      <c r="D151" s="141"/>
      <c r="E151" s="141">
        <v>49.634146341463413</v>
      </c>
      <c r="F151" s="141">
        <v>50.8</v>
      </c>
      <c r="G151" s="141">
        <v>50.26</v>
      </c>
      <c r="H151" s="141">
        <v>50.12</v>
      </c>
      <c r="I151" s="129"/>
      <c r="J151" s="129"/>
      <c r="K151" s="129"/>
      <c r="L151" s="8"/>
      <c r="M151" s="8"/>
      <c r="N151" s="129"/>
      <c r="O151" s="129"/>
      <c r="P151" s="130"/>
      <c r="Q151" s="130"/>
      <c r="R151" s="130"/>
      <c r="S151" s="130"/>
      <c r="T151" s="130"/>
      <c r="U151" s="130"/>
    </row>
    <row r="152" spans="1:21">
      <c r="A152" s="104">
        <v>1</v>
      </c>
      <c r="B152" s="141"/>
      <c r="C152" s="141">
        <v>50.1</v>
      </c>
      <c r="D152" s="141"/>
      <c r="E152" s="141">
        <v>50.365853658536587</v>
      </c>
      <c r="F152" s="141">
        <v>49.2</v>
      </c>
      <c r="G152" s="141">
        <v>49.72</v>
      </c>
      <c r="H152" s="141">
        <v>49.88</v>
      </c>
      <c r="I152" s="129"/>
      <c r="J152" s="129"/>
      <c r="K152" s="129"/>
      <c r="L152" s="8"/>
      <c r="M152" s="8"/>
      <c r="N152" s="131"/>
      <c r="O152" s="131"/>
      <c r="P152" s="130"/>
      <c r="Q152" s="130"/>
      <c r="R152" s="130"/>
      <c r="S152" s="130"/>
      <c r="T152" s="130"/>
      <c r="U152" s="130"/>
    </row>
    <row r="153" spans="1:21">
      <c r="A153" s="104">
        <f t="shared" ref="A153:A158" si="5">A152+1</f>
        <v>2</v>
      </c>
      <c r="B153" s="141"/>
      <c r="C153" s="141"/>
      <c r="D153" s="141"/>
      <c r="E153" s="141"/>
      <c r="F153" s="141"/>
      <c r="G153" s="141"/>
      <c r="H153" s="141"/>
      <c r="I153" s="129"/>
      <c r="J153" s="129"/>
      <c r="K153" s="129"/>
      <c r="L153" s="8"/>
      <c r="M153" s="8"/>
      <c r="N153" s="131"/>
      <c r="O153" s="131"/>
      <c r="P153" s="130"/>
      <c r="Q153" s="130"/>
      <c r="R153" s="130"/>
      <c r="S153" s="130"/>
      <c r="T153" s="130"/>
      <c r="U153" s="130"/>
    </row>
    <row r="154" spans="1:21">
      <c r="A154" s="104">
        <f t="shared" si="5"/>
        <v>3</v>
      </c>
      <c r="B154" s="136"/>
      <c r="C154" s="136"/>
      <c r="D154" s="129"/>
      <c r="E154" s="129"/>
      <c r="F154" s="129"/>
      <c r="G154" s="129"/>
      <c r="H154" s="129"/>
      <c r="I154" s="129"/>
      <c r="J154" s="129"/>
      <c r="K154" s="129"/>
      <c r="L154" s="8"/>
      <c r="M154" s="8"/>
      <c r="N154" s="131"/>
      <c r="O154" s="131"/>
      <c r="P154" s="130"/>
      <c r="Q154" s="130"/>
      <c r="R154" s="130"/>
      <c r="S154" s="130"/>
      <c r="T154" s="130"/>
      <c r="U154" s="130"/>
    </row>
    <row r="155" spans="1:21" ht="15">
      <c r="A155" s="104">
        <f t="shared" si="5"/>
        <v>4</v>
      </c>
      <c r="B155" s="137"/>
      <c r="C155" s="137"/>
      <c r="D155" s="129"/>
      <c r="E155" s="129"/>
      <c r="F155" s="129"/>
      <c r="G155" s="129"/>
      <c r="H155" s="129"/>
      <c r="I155" s="129"/>
      <c r="J155" s="129"/>
      <c r="K155" s="129"/>
      <c r="L155" s="8"/>
      <c r="M155" s="8"/>
      <c r="N155" s="131"/>
      <c r="O155" s="131"/>
      <c r="P155" s="130"/>
      <c r="Q155" s="130"/>
      <c r="R155" s="130"/>
      <c r="S155" s="130"/>
      <c r="T155" s="130"/>
      <c r="U155" s="130"/>
    </row>
    <row r="156" spans="1:21">
      <c r="A156" s="104">
        <f t="shared" si="5"/>
        <v>5</v>
      </c>
      <c r="B156" s="138"/>
      <c r="C156" s="138"/>
      <c r="D156" s="129"/>
      <c r="E156" s="129"/>
      <c r="F156" s="129"/>
      <c r="G156" s="129"/>
      <c r="H156" s="129"/>
      <c r="I156" s="129"/>
      <c r="J156" s="129"/>
      <c r="K156" s="129"/>
      <c r="L156" s="8"/>
      <c r="M156" s="8"/>
      <c r="N156" s="131"/>
      <c r="O156" s="131"/>
      <c r="P156" s="130"/>
      <c r="Q156" s="130"/>
      <c r="R156" s="130"/>
      <c r="S156" s="130"/>
      <c r="T156" s="130"/>
      <c r="U156" s="130"/>
    </row>
    <row r="157" spans="1:21">
      <c r="A157" s="104">
        <f t="shared" si="5"/>
        <v>6</v>
      </c>
      <c r="B157" s="138"/>
      <c r="C157" s="138"/>
      <c r="D157" s="129"/>
      <c r="E157" s="129"/>
      <c r="F157" s="129"/>
      <c r="G157" s="129"/>
      <c r="H157" s="129"/>
      <c r="I157" s="129"/>
      <c r="J157" s="129"/>
      <c r="K157" s="129"/>
      <c r="L157" s="8"/>
      <c r="M157" s="8"/>
      <c r="N157" s="131"/>
      <c r="O157" s="131"/>
      <c r="P157" s="130"/>
      <c r="Q157" s="130"/>
      <c r="R157" s="130"/>
      <c r="S157" s="130"/>
      <c r="T157" s="130"/>
      <c r="U157" s="130"/>
    </row>
    <row r="158" spans="1:21">
      <c r="A158" s="104">
        <f t="shared" si="5"/>
        <v>7</v>
      </c>
      <c r="B158" s="138"/>
      <c r="C158" s="138"/>
      <c r="D158" s="129"/>
      <c r="E158" s="129"/>
      <c r="F158" s="129"/>
      <c r="G158" s="129"/>
      <c r="H158" s="129"/>
      <c r="I158" s="129"/>
      <c r="J158" s="129"/>
      <c r="K158" s="129"/>
      <c r="L158" s="8"/>
      <c r="M158" s="8"/>
      <c r="N158" s="131"/>
      <c r="O158" s="131"/>
      <c r="P158" s="130"/>
      <c r="Q158" s="130"/>
      <c r="R158" s="130"/>
      <c r="S158" s="130"/>
      <c r="T158" s="130"/>
      <c r="U158" s="130"/>
    </row>
    <row r="159" spans="1:21">
      <c r="B159" s="138"/>
      <c r="C159" s="138"/>
      <c r="D159" s="129"/>
      <c r="E159" s="129"/>
      <c r="F159" s="129"/>
      <c r="G159" s="129"/>
      <c r="H159" s="129"/>
      <c r="I159" s="129"/>
      <c r="J159" s="129"/>
      <c r="K159" s="129"/>
      <c r="L159" s="8"/>
      <c r="M159" s="8"/>
      <c r="N159" s="131"/>
      <c r="O159" s="131"/>
      <c r="P159" s="130"/>
      <c r="Q159" s="130"/>
      <c r="R159" s="130"/>
      <c r="S159" s="130"/>
      <c r="T159" s="130"/>
      <c r="U159" s="130"/>
    </row>
    <row r="160" spans="1:21">
      <c r="A160" s="104"/>
      <c r="B160" s="138"/>
      <c r="C160" s="138"/>
      <c r="D160" s="129"/>
      <c r="E160" s="129"/>
      <c r="F160" s="129"/>
      <c r="G160" s="129"/>
      <c r="H160" s="129"/>
      <c r="I160" s="129"/>
      <c r="J160" s="129"/>
      <c r="K160" s="129"/>
      <c r="L160" s="8"/>
      <c r="M160" s="8"/>
      <c r="N160" s="131"/>
      <c r="O160" s="131"/>
      <c r="P160" s="130"/>
      <c r="Q160" s="130"/>
      <c r="R160" s="130"/>
      <c r="S160" s="130"/>
      <c r="T160" s="130"/>
      <c r="U160" s="130"/>
    </row>
    <row r="161" spans="1:22">
      <c r="A161" s="104"/>
      <c r="B161" s="138"/>
      <c r="C161" s="138"/>
      <c r="D161" s="129"/>
      <c r="E161" s="129"/>
      <c r="F161" s="129"/>
      <c r="G161" s="129"/>
      <c r="H161" s="129"/>
      <c r="I161" s="129"/>
      <c r="J161" s="129"/>
      <c r="K161" s="129"/>
      <c r="L161" s="8"/>
      <c r="M161" s="8"/>
      <c r="N161" s="131"/>
      <c r="O161" s="131"/>
      <c r="P161" s="130"/>
      <c r="Q161" s="130"/>
      <c r="R161" s="130"/>
      <c r="S161" s="130"/>
      <c r="T161" s="130"/>
      <c r="U161" s="130"/>
    </row>
    <row r="162" spans="1:22">
      <c r="A162" s="104"/>
      <c r="B162" s="138"/>
      <c r="C162" s="138"/>
      <c r="D162" s="129"/>
      <c r="E162" s="129"/>
      <c r="F162" s="129"/>
      <c r="G162" s="129"/>
      <c r="H162" s="129"/>
      <c r="I162" s="129"/>
      <c r="J162" s="129"/>
      <c r="K162" s="129"/>
      <c r="L162" s="8"/>
      <c r="M162" s="8"/>
      <c r="N162" s="131"/>
      <c r="O162" s="131"/>
      <c r="P162" s="130"/>
      <c r="Q162" s="130"/>
      <c r="R162" s="130"/>
      <c r="S162" s="130"/>
      <c r="T162" s="130"/>
      <c r="U162" s="130"/>
    </row>
    <row r="163" spans="1:22">
      <c r="A163" s="109"/>
      <c r="B163" s="109"/>
      <c r="C163" s="109"/>
      <c r="F163" s="110"/>
      <c r="G163" s="110"/>
      <c r="H163" s="110"/>
      <c r="I163" s="110"/>
      <c r="J163" s="116"/>
      <c r="K163" s="116"/>
      <c r="L163" s="109"/>
      <c r="M163" s="109"/>
      <c r="N163" s="109"/>
      <c r="O163" s="109"/>
      <c r="P163" s="109"/>
      <c r="U163" s="116"/>
      <c r="V163" s="116"/>
    </row>
    <row r="164" spans="1:22">
      <c r="A164" s="109"/>
      <c r="B164" s="109"/>
      <c r="C164" s="109"/>
      <c r="F164" s="108"/>
      <c r="G164" s="108"/>
      <c r="H164" s="110"/>
      <c r="I164" s="110"/>
      <c r="J164" s="116"/>
      <c r="K164" s="116"/>
      <c r="L164" s="109"/>
      <c r="M164" s="109"/>
      <c r="N164" s="109"/>
      <c r="O164" s="109"/>
      <c r="P164" s="109"/>
      <c r="Q164" s="108"/>
      <c r="R164" s="108"/>
      <c r="U164" s="116"/>
      <c r="V164" s="116"/>
    </row>
    <row r="165" spans="1:22">
      <c r="A165" s="109"/>
      <c r="B165" s="109"/>
      <c r="C165" s="109"/>
      <c r="F165" s="110"/>
      <c r="G165" s="110"/>
      <c r="H165" s="110"/>
      <c r="I165" s="110"/>
      <c r="J165" s="116"/>
      <c r="K165" s="116"/>
      <c r="L165" s="109"/>
      <c r="M165" s="109"/>
      <c r="N165" s="109"/>
      <c r="O165" s="109"/>
      <c r="P165" s="109"/>
      <c r="U165" s="116"/>
      <c r="V165" s="116"/>
    </row>
    <row r="166" spans="1:22">
      <c r="A166" s="117"/>
      <c r="B166" s="117"/>
      <c r="C166" s="117"/>
      <c r="D166" s="117"/>
      <c r="E166" s="117"/>
      <c r="F166" s="118"/>
      <c r="G166" s="118"/>
      <c r="H166" s="110"/>
      <c r="I166" s="110"/>
      <c r="J166" s="116"/>
      <c r="K166" s="116"/>
      <c r="L166" s="117"/>
      <c r="M166" s="117"/>
      <c r="N166" s="117"/>
      <c r="O166" s="117"/>
      <c r="P166" s="117"/>
      <c r="Q166" s="118"/>
      <c r="R166" s="118"/>
      <c r="U166" s="116"/>
      <c r="V166" s="116"/>
    </row>
    <row r="167" spans="1:22">
      <c r="A167" s="109"/>
      <c r="B167" s="109"/>
      <c r="C167" s="109"/>
      <c r="F167" s="110"/>
      <c r="G167" s="110"/>
      <c r="H167" s="110"/>
      <c r="I167" s="110"/>
      <c r="J167" s="116"/>
      <c r="K167" s="116"/>
      <c r="L167" s="109"/>
      <c r="M167" s="109"/>
      <c r="N167" s="109"/>
      <c r="O167" s="109"/>
      <c r="P167" s="109"/>
      <c r="U167" s="116"/>
      <c r="V167" s="116"/>
    </row>
    <row r="168" spans="1:22">
      <c r="A168" s="109"/>
      <c r="B168" s="109"/>
      <c r="C168" s="109"/>
      <c r="F168" s="108"/>
      <c r="G168" s="108"/>
      <c r="H168" s="110"/>
      <c r="I168" s="110"/>
      <c r="J168" s="116"/>
      <c r="K168" s="116"/>
      <c r="L168" s="109"/>
      <c r="M168" s="109"/>
      <c r="N168" s="109"/>
      <c r="O168" s="109"/>
      <c r="P168" s="109"/>
      <c r="Q168" s="108"/>
      <c r="R168" s="108"/>
      <c r="U168" s="116"/>
      <c r="V168" s="116"/>
    </row>
    <row r="169" spans="1:22">
      <c r="A169" s="109"/>
      <c r="B169" s="109"/>
      <c r="C169" s="109"/>
      <c r="F169" s="110"/>
      <c r="G169" s="110"/>
      <c r="H169" s="110"/>
      <c r="I169" s="110"/>
      <c r="J169" s="116"/>
      <c r="K169" s="116"/>
      <c r="L169" s="109"/>
      <c r="M169" s="109"/>
      <c r="N169" s="109"/>
      <c r="O169" s="109"/>
      <c r="P169" s="109"/>
      <c r="U169" s="116"/>
      <c r="V169" s="116"/>
    </row>
    <row r="170" spans="1:22">
      <c r="A170" s="117"/>
      <c r="B170" s="117"/>
      <c r="C170" s="117"/>
      <c r="D170" s="117"/>
      <c r="E170" s="117"/>
      <c r="F170" s="118"/>
      <c r="G170" s="118"/>
      <c r="H170" s="110"/>
      <c r="I170" s="110"/>
      <c r="J170" s="116"/>
      <c r="K170" s="116"/>
      <c r="L170" s="117"/>
      <c r="M170" s="117"/>
      <c r="N170" s="117"/>
      <c r="O170" s="117"/>
      <c r="P170" s="117"/>
      <c r="Q170" s="118"/>
      <c r="R170" s="118"/>
      <c r="U170" s="116"/>
      <c r="V170" s="116"/>
    </row>
    <row r="171" spans="1:22">
      <c r="A171" s="109"/>
      <c r="B171" s="109"/>
      <c r="C171" s="109"/>
      <c r="F171" s="110"/>
      <c r="G171" s="110"/>
      <c r="H171" s="110"/>
      <c r="I171" s="110"/>
      <c r="J171" s="116"/>
      <c r="K171" s="116"/>
      <c r="L171" s="109"/>
      <c r="M171" s="109"/>
      <c r="N171" s="109"/>
      <c r="O171" s="109"/>
      <c r="P171" s="109"/>
      <c r="U171" s="116"/>
      <c r="V171" s="116"/>
    </row>
    <row r="172" spans="1:22">
      <c r="A172" s="109"/>
      <c r="B172" s="109"/>
      <c r="C172" s="109"/>
      <c r="F172" s="108"/>
      <c r="G172" s="108"/>
      <c r="H172" s="110"/>
      <c r="I172" s="110"/>
      <c r="J172" s="116"/>
      <c r="K172" s="116"/>
      <c r="L172" s="109"/>
      <c r="M172" s="109"/>
      <c r="N172" s="109"/>
      <c r="O172" s="109"/>
      <c r="P172" s="109"/>
      <c r="Q172" s="108"/>
      <c r="R172" s="108"/>
      <c r="U172" s="116"/>
      <c r="V172" s="116"/>
    </row>
    <row r="173" spans="1:22">
      <c r="A173" s="109"/>
      <c r="B173" s="109"/>
      <c r="C173" s="109"/>
      <c r="F173" s="110"/>
      <c r="G173" s="110"/>
      <c r="H173" s="110"/>
      <c r="I173" s="110"/>
      <c r="J173" s="116"/>
      <c r="K173" s="116"/>
      <c r="L173" s="109"/>
      <c r="M173" s="109"/>
      <c r="N173" s="109"/>
      <c r="O173" s="109"/>
      <c r="P173" s="109"/>
      <c r="U173" s="116"/>
      <c r="V173" s="116"/>
    </row>
    <row r="174" spans="1:22">
      <c r="A174" s="117"/>
      <c r="B174" s="117"/>
      <c r="C174" s="117"/>
      <c r="D174" s="117"/>
      <c r="E174" s="117"/>
      <c r="F174" s="118"/>
      <c r="G174" s="118"/>
      <c r="H174" s="110"/>
      <c r="I174" s="110"/>
      <c r="J174" s="116"/>
      <c r="K174" s="116"/>
      <c r="L174" s="117"/>
      <c r="M174" s="117"/>
      <c r="N174" s="117"/>
      <c r="O174" s="117"/>
      <c r="P174" s="117"/>
      <c r="Q174" s="118"/>
      <c r="R174" s="118"/>
      <c r="U174" s="116"/>
      <c r="V174" s="116"/>
    </row>
    <row r="175" spans="1:22">
      <c r="A175" s="109"/>
      <c r="B175" s="109"/>
      <c r="C175" s="109"/>
      <c r="F175" s="110"/>
      <c r="G175" s="110"/>
      <c r="H175" s="110"/>
      <c r="I175" s="110"/>
      <c r="J175" s="116"/>
      <c r="K175" s="116"/>
      <c r="L175" s="109"/>
      <c r="M175" s="109"/>
      <c r="N175" s="109"/>
      <c r="O175" s="109"/>
      <c r="P175" s="109"/>
      <c r="U175" s="116"/>
      <c r="V175" s="116"/>
    </row>
    <row r="176" spans="1:22">
      <c r="A176" s="109"/>
      <c r="B176" s="109"/>
      <c r="C176" s="109"/>
      <c r="F176" s="108"/>
      <c r="G176" s="108"/>
      <c r="H176" s="110"/>
      <c r="I176" s="110"/>
      <c r="J176" s="116"/>
      <c r="K176" s="116"/>
      <c r="L176" s="109"/>
      <c r="M176" s="109"/>
      <c r="N176" s="109"/>
      <c r="O176" s="109"/>
      <c r="P176" s="109"/>
      <c r="Q176" s="108"/>
      <c r="R176" s="108"/>
      <c r="U176" s="116"/>
      <c r="V176" s="116"/>
    </row>
    <row r="177" spans="1:26">
      <c r="A177" s="109"/>
      <c r="B177" s="109"/>
      <c r="C177" s="109"/>
      <c r="F177" s="110"/>
      <c r="G177" s="110"/>
      <c r="H177" s="110"/>
      <c r="I177" s="110"/>
      <c r="J177" s="116"/>
      <c r="K177" s="116"/>
      <c r="L177" s="109"/>
      <c r="M177" s="109"/>
      <c r="N177" s="109"/>
      <c r="O177" s="109"/>
      <c r="P177" s="109"/>
      <c r="U177" s="116"/>
      <c r="V177" s="116"/>
      <c r="W177" s="109"/>
      <c r="X177" s="109"/>
      <c r="Y177" s="109"/>
      <c r="Z177" s="109"/>
    </row>
    <row r="178" spans="1:26">
      <c r="A178" s="117"/>
      <c r="B178" s="117"/>
      <c r="C178" s="117"/>
      <c r="D178" s="117"/>
      <c r="E178" s="117"/>
      <c r="F178" s="118"/>
      <c r="G178" s="118"/>
      <c r="H178" s="110"/>
      <c r="I178" s="110"/>
      <c r="J178" s="116"/>
      <c r="K178" s="116"/>
      <c r="L178" s="117"/>
      <c r="M178" s="117"/>
      <c r="N178" s="117"/>
      <c r="O178" s="117"/>
      <c r="P178" s="117"/>
      <c r="Q178" s="118"/>
      <c r="R178" s="118"/>
      <c r="U178" s="116"/>
      <c r="V178" s="116"/>
      <c r="W178" s="117"/>
      <c r="X178" s="117"/>
      <c r="Y178" s="117"/>
      <c r="Z178" s="117"/>
    </row>
    <row r="179" spans="1:26">
      <c r="A179" s="109"/>
      <c r="B179" s="109"/>
      <c r="C179" s="109"/>
      <c r="F179" s="110"/>
      <c r="G179" s="110"/>
      <c r="H179" s="110"/>
      <c r="I179" s="110"/>
      <c r="J179" s="116"/>
      <c r="K179" s="116"/>
      <c r="L179" s="109"/>
      <c r="M179" s="109"/>
      <c r="N179" s="109"/>
      <c r="O179" s="109"/>
      <c r="P179" s="109"/>
      <c r="U179" s="116"/>
      <c r="V179" s="116"/>
      <c r="W179" s="109"/>
      <c r="X179" s="109"/>
      <c r="Y179" s="109"/>
      <c r="Z179" s="109"/>
    </row>
    <row r="180" spans="1:26">
      <c r="A180" s="109"/>
      <c r="B180" s="109"/>
      <c r="C180" s="109"/>
      <c r="F180" s="108"/>
      <c r="G180" s="108"/>
      <c r="H180" s="110"/>
      <c r="I180" s="110"/>
      <c r="J180" s="116"/>
      <c r="K180" s="116"/>
      <c r="L180" s="109"/>
      <c r="M180" s="109"/>
      <c r="N180" s="109"/>
      <c r="O180" s="109"/>
      <c r="P180" s="109"/>
      <c r="Q180" s="108"/>
      <c r="R180" s="108"/>
      <c r="U180" s="116"/>
      <c r="V180" s="116"/>
      <c r="W180" s="109"/>
      <c r="X180" s="109"/>
      <c r="Y180" s="109"/>
      <c r="Z180" s="109"/>
    </row>
    <row r="181" spans="1:26">
      <c r="A181" s="109"/>
      <c r="B181" s="109"/>
      <c r="C181" s="109"/>
      <c r="F181" s="110"/>
      <c r="G181" s="110"/>
      <c r="H181" s="110"/>
      <c r="I181" s="110"/>
      <c r="J181" s="116"/>
      <c r="K181" s="116"/>
      <c r="L181" s="109"/>
      <c r="M181" s="109"/>
      <c r="N181" s="109"/>
      <c r="O181" s="109"/>
      <c r="P181" s="109"/>
      <c r="U181" s="116"/>
      <c r="V181" s="116"/>
      <c r="W181" s="109"/>
      <c r="X181" s="109"/>
      <c r="Y181" s="109"/>
      <c r="Z181" s="109"/>
    </row>
    <row r="182" spans="1:26">
      <c r="A182" s="117"/>
      <c r="B182" s="117"/>
      <c r="C182" s="117"/>
      <c r="D182" s="117"/>
      <c r="E182" s="117"/>
      <c r="F182" s="118"/>
      <c r="G182" s="118"/>
      <c r="H182" s="110"/>
      <c r="I182" s="110"/>
      <c r="J182" s="116"/>
      <c r="K182" s="116"/>
      <c r="L182" s="117"/>
      <c r="M182" s="117"/>
      <c r="N182" s="117"/>
      <c r="O182" s="117"/>
      <c r="P182" s="117"/>
      <c r="Q182" s="118"/>
      <c r="R182" s="118"/>
      <c r="U182" s="116"/>
      <c r="V182" s="116"/>
      <c r="W182" s="117"/>
      <c r="X182" s="117"/>
      <c r="Y182" s="117"/>
      <c r="Z182" s="117"/>
    </row>
    <row r="183" spans="1:26">
      <c r="A183" s="109"/>
      <c r="B183" s="109"/>
      <c r="C183" s="109"/>
      <c r="F183" s="110"/>
      <c r="G183" s="110"/>
      <c r="H183" s="110"/>
      <c r="I183" s="110"/>
      <c r="J183" s="116"/>
      <c r="K183" s="116"/>
      <c r="L183" s="109"/>
      <c r="M183" s="109"/>
      <c r="N183" s="109"/>
      <c r="O183" s="109"/>
      <c r="P183" s="109"/>
      <c r="U183" s="116"/>
      <c r="V183" s="116"/>
      <c r="W183" s="109"/>
      <c r="X183" s="109"/>
      <c r="Y183" s="109"/>
      <c r="Z183" s="109"/>
    </row>
    <row r="184" spans="1:26">
      <c r="A184" s="109"/>
      <c r="B184" s="109"/>
      <c r="C184" s="109"/>
      <c r="F184" s="108"/>
      <c r="G184" s="108"/>
      <c r="H184" s="110"/>
      <c r="I184" s="110"/>
      <c r="J184" s="116"/>
      <c r="K184" s="116"/>
      <c r="L184" s="109"/>
      <c r="M184" s="109"/>
      <c r="N184" s="109"/>
      <c r="O184" s="109"/>
      <c r="P184" s="109"/>
      <c r="Q184" s="108"/>
      <c r="R184" s="108"/>
      <c r="U184" s="116"/>
      <c r="V184" s="116"/>
      <c r="W184" s="109"/>
      <c r="X184" s="109"/>
      <c r="Y184" s="109"/>
      <c r="Z184" s="109"/>
    </row>
    <row r="185" spans="1:26">
      <c r="A185" s="109"/>
      <c r="B185" s="109"/>
      <c r="C185" s="109"/>
      <c r="F185" s="110"/>
      <c r="G185" s="110"/>
      <c r="H185" s="110"/>
      <c r="I185" s="110"/>
      <c r="J185" s="116"/>
      <c r="K185" s="116"/>
      <c r="L185" s="109"/>
      <c r="M185" s="109"/>
      <c r="N185" s="109"/>
      <c r="O185" s="109"/>
      <c r="P185" s="109"/>
      <c r="U185" s="116"/>
      <c r="V185" s="116"/>
      <c r="W185" s="109"/>
      <c r="X185" s="109"/>
      <c r="Y185" s="109"/>
      <c r="Z185" s="109"/>
    </row>
    <row r="186" spans="1:26">
      <c r="A186" s="117"/>
      <c r="B186" s="117"/>
      <c r="C186" s="117"/>
      <c r="D186" s="117"/>
      <c r="E186" s="117"/>
      <c r="F186" s="118"/>
      <c r="G186" s="118"/>
      <c r="H186" s="110"/>
      <c r="I186" s="110"/>
      <c r="J186" s="116"/>
      <c r="K186" s="116"/>
      <c r="L186" s="117"/>
      <c r="M186" s="117"/>
      <c r="N186" s="117"/>
      <c r="O186" s="117"/>
      <c r="P186" s="117"/>
      <c r="Q186" s="118"/>
      <c r="R186" s="118"/>
      <c r="U186" s="116"/>
      <c r="V186" s="116"/>
      <c r="W186" s="117"/>
      <c r="X186" s="117"/>
      <c r="Y186" s="117"/>
      <c r="Z186" s="117"/>
    </row>
    <row r="187" spans="1:26">
      <c r="A187" s="109"/>
      <c r="B187" s="109"/>
      <c r="C187" s="109"/>
      <c r="F187" s="110"/>
      <c r="G187" s="110"/>
      <c r="H187" s="110"/>
      <c r="I187" s="110"/>
      <c r="J187" s="116"/>
      <c r="K187" s="116"/>
      <c r="L187" s="109"/>
      <c r="M187" s="109"/>
      <c r="N187" s="109"/>
      <c r="O187" s="109"/>
      <c r="P187" s="109"/>
      <c r="U187" s="116"/>
      <c r="V187" s="116"/>
      <c r="W187" s="109"/>
      <c r="X187" s="109"/>
      <c r="Y187" s="109"/>
      <c r="Z187" s="109"/>
    </row>
    <row r="188" spans="1:26">
      <c r="A188" s="109"/>
      <c r="B188" s="109"/>
      <c r="C188" s="109"/>
      <c r="F188" s="108"/>
      <c r="G188" s="108"/>
      <c r="H188" s="110"/>
      <c r="I188" s="110"/>
      <c r="J188" s="116"/>
      <c r="K188" s="116"/>
      <c r="L188" s="109"/>
      <c r="M188" s="109"/>
      <c r="N188" s="109"/>
      <c r="O188" s="109"/>
      <c r="P188" s="109"/>
      <c r="Q188" s="108"/>
      <c r="R188" s="108"/>
      <c r="U188" s="116"/>
      <c r="V188" s="116"/>
      <c r="W188" s="109"/>
      <c r="X188" s="109"/>
      <c r="Y188" s="109"/>
      <c r="Z188" s="109"/>
    </row>
    <row r="189" spans="1:26">
      <c r="A189" s="109"/>
      <c r="B189" s="109"/>
      <c r="C189" s="109"/>
      <c r="F189" s="110"/>
      <c r="G189" s="110"/>
      <c r="H189" s="110"/>
      <c r="I189" s="110"/>
      <c r="J189" s="116"/>
      <c r="K189" s="116"/>
      <c r="L189" s="109"/>
      <c r="M189" s="109"/>
      <c r="N189" s="109"/>
      <c r="O189" s="109"/>
      <c r="P189" s="109"/>
      <c r="U189" s="116"/>
      <c r="V189" s="116"/>
      <c r="W189" s="109"/>
      <c r="X189" s="109"/>
      <c r="Y189" s="109"/>
      <c r="Z189" s="109"/>
    </row>
    <row r="190" spans="1:26">
      <c r="A190" s="117"/>
      <c r="B190" s="117"/>
      <c r="C190" s="117"/>
      <c r="D190" s="117"/>
      <c r="E190" s="117"/>
      <c r="F190" s="118"/>
      <c r="G190" s="118"/>
      <c r="H190" s="110"/>
      <c r="I190" s="110"/>
      <c r="J190" s="116"/>
      <c r="K190" s="116"/>
      <c r="L190" s="117"/>
      <c r="M190" s="117"/>
      <c r="N190" s="117"/>
      <c r="O190" s="117"/>
      <c r="P190" s="117"/>
      <c r="Q190" s="118"/>
      <c r="R190" s="118"/>
      <c r="U190" s="116"/>
      <c r="V190" s="116"/>
      <c r="W190" s="117"/>
      <c r="X190" s="117"/>
      <c r="Y190" s="117"/>
      <c r="Z190" s="117"/>
    </row>
    <row r="191" spans="1:26">
      <c r="A191" s="109"/>
      <c r="B191" s="109"/>
      <c r="C191" s="109"/>
      <c r="F191" s="110"/>
      <c r="G191" s="110"/>
      <c r="H191" s="110"/>
      <c r="I191" s="110"/>
      <c r="J191" s="116"/>
      <c r="K191" s="116"/>
      <c r="L191" s="109"/>
      <c r="M191" s="109"/>
      <c r="N191" s="109"/>
      <c r="O191" s="109"/>
      <c r="P191" s="109"/>
      <c r="U191" s="116"/>
      <c r="V191" s="116"/>
      <c r="W191" s="109"/>
      <c r="X191" s="109"/>
      <c r="Y191" s="109"/>
      <c r="Z191" s="109"/>
    </row>
    <row r="192" spans="1:26">
      <c r="A192" s="109"/>
      <c r="B192" s="109"/>
      <c r="C192" s="109"/>
      <c r="F192" s="108"/>
      <c r="G192" s="108"/>
      <c r="H192" s="110"/>
      <c r="I192" s="110"/>
      <c r="J192" s="116"/>
      <c r="K192" s="116"/>
      <c r="L192" s="109"/>
      <c r="M192" s="109"/>
      <c r="N192" s="109"/>
      <c r="O192" s="109"/>
      <c r="P192" s="109"/>
      <c r="Q192" s="108"/>
      <c r="R192" s="108"/>
      <c r="U192" s="116"/>
      <c r="V192" s="116"/>
      <c r="W192" s="109"/>
      <c r="X192" s="109"/>
      <c r="Y192" s="109"/>
      <c r="Z192" s="109"/>
    </row>
  </sheetData>
  <mergeCells count="13">
    <mergeCell ref="A97:U97"/>
    <mergeCell ref="A149:U149"/>
    <mergeCell ref="R36:S36"/>
    <mergeCell ref="T36:U36"/>
    <mergeCell ref="A33:U33"/>
    <mergeCell ref="B36:C36"/>
    <mergeCell ref="D36:E36"/>
    <mergeCell ref="F36:G36"/>
    <mergeCell ref="H36:I36"/>
    <mergeCell ref="J36:K36"/>
    <mergeCell ref="L36:M36"/>
    <mergeCell ref="N36:O36"/>
    <mergeCell ref="P36:Q36"/>
  </mergeCells>
  <phoneticPr fontId="7"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92"/>
  <sheetViews>
    <sheetView zoomScale="85" zoomScaleNormal="85" workbookViewId="0">
      <selection activeCell="T31" sqref="T31"/>
    </sheetView>
  </sheetViews>
  <sheetFormatPr defaultRowHeight="12.75"/>
  <cols>
    <col min="1" max="1" width="21.42578125" style="110" customWidth="1"/>
    <col min="2" max="3" width="8.7109375" style="110" customWidth="1"/>
    <col min="4" max="9" width="8.7109375" style="109" customWidth="1"/>
    <col min="10" max="22" width="8.7109375" style="110" customWidth="1"/>
    <col min="23" max="23" width="23.7109375" style="110" customWidth="1"/>
    <col min="24" max="42" width="8.7109375" style="110" customWidth="1"/>
    <col min="43" max="16384" width="9.140625" style="110"/>
  </cols>
  <sheetData>
    <row r="1" spans="1:48" ht="15.75">
      <c r="A1" s="127"/>
    </row>
    <row r="2" spans="1:48" ht="15.75">
      <c r="A2" s="127"/>
    </row>
    <row r="3" spans="1:48">
      <c r="A3" s="121" t="s">
        <v>2</v>
      </c>
      <c r="B3" s="132"/>
      <c r="C3" s="132"/>
      <c r="D3" s="121"/>
      <c r="E3" s="121"/>
      <c r="F3" s="121"/>
      <c r="G3" s="121"/>
      <c r="J3" s="109"/>
      <c r="K3" s="109"/>
      <c r="R3" s="104"/>
      <c r="S3" s="104"/>
      <c r="T3" s="107"/>
      <c r="U3" s="107"/>
      <c r="V3" s="104"/>
      <c r="W3" s="132"/>
      <c r="X3" s="132"/>
      <c r="Y3" s="104"/>
      <c r="Z3" s="104"/>
      <c r="AA3" s="104"/>
      <c r="AB3" s="108" t="s">
        <v>0</v>
      </c>
      <c r="AC3" s="125">
        <v>12470400</v>
      </c>
      <c r="AD3" s="108" t="s">
        <v>1</v>
      </c>
      <c r="AE3" s="108"/>
    </row>
    <row r="4" spans="1:48">
      <c r="A4" s="122">
        <v>0.6</v>
      </c>
      <c r="B4" s="126"/>
      <c r="C4" s="126"/>
      <c r="D4" s="112"/>
      <c r="E4" s="112"/>
      <c r="F4" s="112"/>
      <c r="G4" s="112"/>
      <c r="S4" s="104"/>
      <c r="T4" s="107"/>
      <c r="W4" s="126"/>
      <c r="X4" s="126"/>
      <c r="AB4" s="108" t="s">
        <v>3</v>
      </c>
      <c r="AC4" s="124">
        <f>A4*AC3</f>
        <v>7482240</v>
      </c>
      <c r="AD4" s="108" t="s">
        <v>1</v>
      </c>
      <c r="AE4" s="108"/>
      <c r="AF4" s="108"/>
    </row>
    <row r="5" spans="1:48">
      <c r="A5" s="122">
        <v>0.7</v>
      </c>
      <c r="B5" s="126"/>
      <c r="C5" s="126"/>
      <c r="D5" s="112"/>
      <c r="E5" s="112"/>
      <c r="F5" s="112"/>
      <c r="G5" s="112"/>
      <c r="S5" s="104"/>
      <c r="T5" s="107"/>
      <c r="W5" s="126"/>
      <c r="X5" s="126"/>
      <c r="AB5" s="108"/>
      <c r="AC5" s="124">
        <f>A5*AC3</f>
        <v>8729280</v>
      </c>
      <c r="AD5" s="108" t="s">
        <v>1</v>
      </c>
      <c r="AE5" s="108"/>
      <c r="AF5" s="108"/>
      <c r="AG5" s="108"/>
      <c r="AH5" s="124"/>
      <c r="AI5" s="124"/>
      <c r="AJ5" s="108"/>
      <c r="AK5" s="108"/>
    </row>
    <row r="6" spans="1:48">
      <c r="A6" s="122">
        <v>0.8</v>
      </c>
      <c r="B6" s="126"/>
      <c r="C6" s="126"/>
      <c r="D6" s="112"/>
      <c r="E6" s="112"/>
      <c r="F6" s="112"/>
      <c r="G6" s="112"/>
      <c r="H6" s="112"/>
      <c r="I6" s="112"/>
      <c r="S6" s="104"/>
      <c r="T6" s="107"/>
      <c r="W6" s="126"/>
      <c r="X6" s="126"/>
      <c r="AC6" s="124">
        <f>A6*AC3</f>
        <v>9976320</v>
      </c>
      <c r="AD6" s="108" t="s">
        <v>1</v>
      </c>
    </row>
    <row r="7" spans="1:48">
      <c r="A7" s="111"/>
      <c r="B7" s="126"/>
      <c r="C7" s="126"/>
      <c r="D7" s="112"/>
      <c r="E7" s="112"/>
      <c r="F7" s="112"/>
      <c r="G7" s="112"/>
      <c r="H7" s="112"/>
      <c r="I7" s="112"/>
      <c r="J7" s="113"/>
      <c r="K7" s="113"/>
      <c r="S7" s="104"/>
      <c r="T7" s="107"/>
      <c r="AC7" s="124"/>
    </row>
    <row r="8" spans="1:48">
      <c r="A8" s="111"/>
      <c r="D8" s="112"/>
      <c r="E8" s="112"/>
      <c r="F8" s="112"/>
      <c r="G8" s="112"/>
      <c r="H8" s="112"/>
      <c r="I8" s="112"/>
      <c r="J8" s="113"/>
      <c r="K8" s="113"/>
      <c r="S8" s="104"/>
      <c r="T8" s="107"/>
    </row>
    <row r="9" spans="1:48">
      <c r="A9" s="111"/>
      <c r="D9" s="112"/>
      <c r="E9" s="112"/>
      <c r="F9" s="112"/>
      <c r="G9" s="112"/>
      <c r="H9" s="112"/>
      <c r="I9" s="112"/>
      <c r="J9" s="113"/>
      <c r="K9" s="113"/>
      <c r="S9" s="104"/>
      <c r="T9" s="107"/>
      <c r="AU9" s="104"/>
      <c r="AV9" s="104"/>
    </row>
    <row r="10" spans="1:48">
      <c r="A10" s="111"/>
      <c r="D10" s="112"/>
      <c r="E10" s="112"/>
      <c r="F10" s="112"/>
      <c r="G10" s="112"/>
      <c r="H10" s="112"/>
      <c r="I10" s="112"/>
      <c r="J10" s="113"/>
      <c r="K10" s="113"/>
      <c r="S10" s="104"/>
      <c r="T10" s="107"/>
      <c r="AU10" s="104"/>
      <c r="AV10" s="104"/>
    </row>
    <row r="11" spans="1:48">
      <c r="A11" s="111"/>
      <c r="D11" s="112"/>
      <c r="E11" s="112"/>
      <c r="F11" s="112"/>
      <c r="G11" s="112"/>
      <c r="H11" s="112"/>
      <c r="I11" s="112"/>
      <c r="J11" s="113"/>
      <c r="K11" s="113"/>
      <c r="S11" s="104"/>
      <c r="T11" s="107"/>
      <c r="AU11" s="104"/>
      <c r="AV11" s="104"/>
    </row>
    <row r="12" spans="1:48">
      <c r="A12" s="111"/>
      <c r="D12" s="112"/>
      <c r="E12" s="112"/>
      <c r="F12" s="112"/>
      <c r="G12" s="112"/>
      <c r="H12" s="112"/>
      <c r="I12" s="112"/>
      <c r="J12" s="113"/>
      <c r="K12" s="113"/>
      <c r="S12" s="104"/>
      <c r="T12" s="107"/>
      <c r="AU12" s="104"/>
      <c r="AV12" s="104"/>
    </row>
    <row r="13" spans="1:48">
      <c r="A13" s="111"/>
      <c r="D13" s="112"/>
      <c r="E13" s="112"/>
      <c r="F13" s="112"/>
      <c r="G13" s="112"/>
      <c r="H13" s="112"/>
      <c r="I13" s="112"/>
      <c r="J13" s="113"/>
      <c r="K13" s="113"/>
      <c r="AP13" s="104"/>
      <c r="AU13" s="104"/>
      <c r="AV13" s="104"/>
    </row>
    <row r="14" spans="1:48">
      <c r="A14" s="111"/>
      <c r="D14" s="112"/>
      <c r="E14" s="112"/>
      <c r="F14" s="112"/>
      <c r="G14" s="112"/>
      <c r="H14" s="112"/>
      <c r="I14" s="112"/>
      <c r="J14" s="113"/>
      <c r="K14" s="113"/>
      <c r="AP14" s="104"/>
      <c r="AU14" s="104"/>
      <c r="AV14" s="104"/>
    </row>
    <row r="15" spans="1:48">
      <c r="A15" s="111"/>
      <c r="D15" s="112"/>
      <c r="E15" s="112"/>
      <c r="F15" s="112"/>
      <c r="G15" s="112"/>
      <c r="H15" s="112"/>
      <c r="I15" s="112"/>
      <c r="J15" s="113"/>
      <c r="K15" s="113"/>
      <c r="AP15" s="104"/>
      <c r="AU15" s="104"/>
      <c r="AV15" s="104"/>
    </row>
    <row r="16" spans="1:48">
      <c r="A16" s="111"/>
      <c r="D16" s="112"/>
      <c r="E16" s="112"/>
      <c r="F16" s="112"/>
      <c r="G16" s="112"/>
      <c r="H16" s="112"/>
      <c r="I16" s="112"/>
      <c r="J16" s="113"/>
      <c r="K16" s="113"/>
      <c r="AP16" s="104"/>
      <c r="AU16" s="104"/>
      <c r="AV16" s="104"/>
    </row>
    <row r="17" spans="1:48">
      <c r="A17" s="111"/>
      <c r="D17" s="112"/>
      <c r="E17" s="112"/>
      <c r="F17" s="112"/>
      <c r="G17" s="112"/>
      <c r="H17" s="112"/>
      <c r="I17" s="112"/>
      <c r="J17" s="113"/>
      <c r="K17" s="113"/>
      <c r="AP17" s="104"/>
      <c r="AU17" s="104"/>
      <c r="AV17" s="104"/>
    </row>
    <row r="18" spans="1:48">
      <c r="A18" s="111"/>
      <c r="D18" s="112"/>
      <c r="E18" s="112"/>
      <c r="F18" s="112"/>
      <c r="G18" s="112"/>
      <c r="H18" s="112"/>
      <c r="I18" s="112"/>
      <c r="J18" s="113"/>
      <c r="K18" s="113"/>
      <c r="AP18" s="104"/>
      <c r="AU18" s="104"/>
      <c r="AV18" s="104"/>
    </row>
    <row r="19" spans="1:48">
      <c r="A19" s="111"/>
      <c r="D19" s="112"/>
      <c r="E19" s="112"/>
      <c r="F19" s="112"/>
      <c r="G19" s="112"/>
      <c r="H19" s="112"/>
      <c r="I19" s="112"/>
      <c r="J19" s="113"/>
      <c r="K19" s="113"/>
      <c r="AP19" s="104"/>
      <c r="AU19" s="104"/>
      <c r="AV19" s="104"/>
    </row>
    <row r="20" spans="1:48">
      <c r="A20" s="111"/>
      <c r="D20" s="112"/>
      <c r="E20" s="112"/>
      <c r="F20" s="112"/>
      <c r="G20" s="112"/>
      <c r="H20" s="112"/>
      <c r="I20" s="112"/>
      <c r="J20" s="113"/>
      <c r="K20" s="113"/>
      <c r="AP20" s="104"/>
      <c r="AU20" s="104"/>
      <c r="AV20" s="104"/>
    </row>
    <row r="21" spans="1:48">
      <c r="A21" s="111"/>
      <c r="D21" s="112"/>
      <c r="E21" s="112"/>
      <c r="F21" s="112"/>
      <c r="G21" s="112"/>
      <c r="H21" s="112"/>
      <c r="I21" s="112"/>
      <c r="J21" s="113"/>
      <c r="K21" s="113"/>
      <c r="AP21" s="104"/>
      <c r="AU21" s="104"/>
      <c r="AV21" s="104"/>
    </row>
    <row r="22" spans="1:48">
      <c r="A22" s="111"/>
      <c r="D22" s="112"/>
      <c r="E22" s="112"/>
      <c r="F22" s="112"/>
      <c r="G22" s="112"/>
      <c r="H22" s="112"/>
      <c r="I22" s="112"/>
      <c r="J22" s="113"/>
      <c r="K22" s="113"/>
      <c r="AP22" s="104"/>
      <c r="AU22" s="104"/>
      <c r="AV22" s="104"/>
    </row>
    <row r="23" spans="1:48">
      <c r="A23" s="111"/>
      <c r="D23" s="112"/>
      <c r="E23" s="112"/>
      <c r="F23" s="112"/>
      <c r="G23" s="112"/>
      <c r="H23" s="112"/>
      <c r="I23" s="112"/>
      <c r="J23" s="113"/>
      <c r="K23" s="113"/>
      <c r="AP23" s="104"/>
      <c r="AU23" s="104"/>
      <c r="AV23" s="104"/>
    </row>
    <row r="24" spans="1:48">
      <c r="A24" s="111"/>
      <c r="D24" s="112"/>
      <c r="E24" s="112"/>
      <c r="F24" s="112"/>
      <c r="G24" s="112"/>
      <c r="H24" s="112"/>
      <c r="I24" s="112"/>
      <c r="J24" s="113"/>
      <c r="K24" s="113"/>
      <c r="AU24" s="104"/>
      <c r="AV24" s="104"/>
    </row>
    <row r="25" spans="1:48">
      <c r="A25" s="111"/>
      <c r="D25" s="112"/>
      <c r="E25" s="112"/>
      <c r="F25" s="112"/>
      <c r="G25" s="112"/>
      <c r="H25" s="112"/>
      <c r="I25" s="112"/>
      <c r="J25" s="113"/>
      <c r="K25" s="113"/>
      <c r="AU25" s="104"/>
      <c r="AV25" s="104"/>
    </row>
    <row r="26" spans="1:48">
      <c r="A26" s="111"/>
      <c r="D26" s="112"/>
      <c r="E26" s="112"/>
      <c r="F26" s="112"/>
      <c r="G26" s="112"/>
      <c r="H26" s="112"/>
      <c r="I26" s="112"/>
      <c r="J26" s="113"/>
      <c r="K26" s="113"/>
      <c r="AU26" s="104"/>
      <c r="AV26" s="104"/>
    </row>
    <row r="27" spans="1:48">
      <c r="A27" s="111"/>
      <c r="D27" s="112"/>
      <c r="E27" s="112"/>
      <c r="F27" s="112"/>
      <c r="G27" s="112"/>
      <c r="H27" s="112"/>
      <c r="I27" s="112"/>
      <c r="J27" s="113"/>
      <c r="K27" s="113"/>
      <c r="AU27" s="104"/>
      <c r="AV27" s="104"/>
    </row>
    <row r="28" spans="1:48">
      <c r="A28" s="111"/>
      <c r="D28" s="112"/>
      <c r="E28" s="112"/>
      <c r="F28" s="112"/>
      <c r="G28" s="112"/>
      <c r="H28" s="112"/>
      <c r="I28" s="112"/>
      <c r="J28" s="113"/>
      <c r="K28" s="113"/>
      <c r="AU28" s="104"/>
      <c r="AV28" s="104"/>
    </row>
    <row r="29" spans="1:48">
      <c r="A29" s="111"/>
      <c r="D29" s="112"/>
      <c r="E29" s="112"/>
      <c r="F29" s="112"/>
      <c r="G29" s="112"/>
      <c r="H29" s="112"/>
      <c r="I29" s="112"/>
      <c r="J29" s="113"/>
      <c r="K29" s="113"/>
      <c r="AU29" s="104"/>
      <c r="AV29" s="104"/>
    </row>
    <row r="30" spans="1:48">
      <c r="A30" s="111"/>
      <c r="D30" s="112"/>
      <c r="E30" s="112"/>
      <c r="F30" s="112"/>
      <c r="G30" s="112"/>
      <c r="H30" s="112"/>
      <c r="I30" s="112"/>
      <c r="J30" s="113"/>
      <c r="K30" s="113"/>
    </row>
    <row r="31" spans="1:48">
      <c r="A31" s="111"/>
      <c r="D31" s="112"/>
      <c r="E31" s="112"/>
      <c r="F31" s="112"/>
      <c r="G31" s="112"/>
      <c r="H31" s="112"/>
      <c r="I31" s="112"/>
      <c r="J31" s="113"/>
      <c r="K31" s="113"/>
    </row>
    <row r="32" spans="1:48">
      <c r="A32" s="111"/>
      <c r="D32" s="112"/>
      <c r="E32" s="112"/>
      <c r="F32" s="112"/>
      <c r="G32" s="112"/>
      <c r="H32" s="112"/>
      <c r="I32" s="112"/>
      <c r="J32" s="113"/>
      <c r="K32" s="113"/>
    </row>
    <row r="33" spans="1:44" ht="26.25">
      <c r="A33" s="199" t="s">
        <v>261</v>
      </c>
      <c r="B33" s="200"/>
      <c r="C33" s="200"/>
      <c r="D33" s="200"/>
      <c r="E33" s="200"/>
      <c r="F33" s="200"/>
      <c r="G33" s="200"/>
      <c r="H33" s="200"/>
      <c r="I33" s="200"/>
      <c r="J33" s="200"/>
      <c r="K33" s="200"/>
      <c r="L33" s="200"/>
      <c r="M33" s="200"/>
      <c r="N33" s="200"/>
      <c r="O33" s="200"/>
      <c r="P33" s="200"/>
      <c r="Q33" s="200"/>
      <c r="R33" s="200"/>
      <c r="S33" s="200"/>
      <c r="T33" s="200"/>
      <c r="U33" s="200"/>
    </row>
    <row r="34" spans="1:44">
      <c r="A34" s="111"/>
      <c r="D34" s="112"/>
      <c r="E34" s="112"/>
      <c r="F34" s="112"/>
      <c r="G34" s="112"/>
      <c r="H34" s="112"/>
      <c r="I34" s="112"/>
      <c r="J34" s="113"/>
      <c r="K34" s="113"/>
    </row>
    <row r="35" spans="1:44">
      <c r="A35" s="111"/>
      <c r="D35" s="112"/>
      <c r="E35" s="112"/>
      <c r="F35" s="112"/>
      <c r="G35" s="112"/>
      <c r="H35" s="112"/>
      <c r="I35" s="112"/>
      <c r="J35" s="113"/>
      <c r="K35" s="113"/>
    </row>
    <row r="36" spans="1:44" s="106" customFormat="1" ht="56.25" customHeight="1">
      <c r="A36" s="105" t="s">
        <v>5</v>
      </c>
      <c r="B36" s="193" t="s">
        <v>6</v>
      </c>
      <c r="C36" s="194"/>
      <c r="D36" s="193" t="s">
        <v>18</v>
      </c>
      <c r="E36" s="194"/>
      <c r="F36" s="193" t="s">
        <v>7</v>
      </c>
      <c r="G36" s="197"/>
      <c r="H36" s="193" t="s">
        <v>8</v>
      </c>
      <c r="I36" s="196"/>
      <c r="J36" s="193" t="s">
        <v>9</v>
      </c>
      <c r="K36" s="196"/>
      <c r="L36" s="193" t="s">
        <v>10</v>
      </c>
      <c r="M36" s="196"/>
      <c r="N36" s="193" t="s">
        <v>19</v>
      </c>
      <c r="O36" s="197"/>
      <c r="P36" s="194"/>
      <c r="Q36" s="196"/>
      <c r="R36" s="194"/>
      <c r="S36" s="196"/>
      <c r="T36" s="193"/>
      <c r="U36" s="196"/>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row>
    <row r="37" spans="1:44" s="106" customFormat="1" ht="45.75" customHeight="1">
      <c r="A37" s="105"/>
      <c r="B37" s="133" t="s">
        <v>138</v>
      </c>
      <c r="C37" s="133" t="s">
        <v>139</v>
      </c>
      <c r="D37" s="133" t="s">
        <v>138</v>
      </c>
      <c r="E37" s="133" t="s">
        <v>139</v>
      </c>
      <c r="F37" s="133" t="s">
        <v>138</v>
      </c>
      <c r="G37" s="133" t="s">
        <v>139</v>
      </c>
      <c r="H37" s="133" t="s">
        <v>138</v>
      </c>
      <c r="I37" s="133" t="s">
        <v>139</v>
      </c>
      <c r="J37" s="133" t="s">
        <v>138</v>
      </c>
      <c r="K37" s="133" t="s">
        <v>139</v>
      </c>
      <c r="L37" s="133" t="s">
        <v>138</v>
      </c>
      <c r="M37" s="133" t="s">
        <v>139</v>
      </c>
      <c r="N37" s="133" t="s">
        <v>138</v>
      </c>
      <c r="O37" s="133" t="s">
        <v>139</v>
      </c>
      <c r="P37" s="133"/>
      <c r="Q37" s="133"/>
      <c r="R37" s="133"/>
      <c r="S37" s="133"/>
      <c r="T37" s="133"/>
      <c r="U37" s="133"/>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row>
    <row r="38" spans="1:44">
      <c r="A38" s="104">
        <v>-6</v>
      </c>
      <c r="B38" s="141"/>
      <c r="C38" s="141"/>
      <c r="D38" s="141"/>
      <c r="E38" s="141"/>
      <c r="F38" s="141"/>
      <c r="G38" s="141"/>
      <c r="H38" s="141"/>
      <c r="I38" s="141"/>
      <c r="J38" s="142">
        <v>3433500</v>
      </c>
      <c r="K38" s="142">
        <v>1316200</v>
      </c>
      <c r="L38" s="8">
        <v>4502432.6595957596</v>
      </c>
      <c r="M38" s="8">
        <v>2045585.75145087</v>
      </c>
      <c r="N38" s="141">
        <v>2539392</v>
      </c>
      <c r="O38" s="141">
        <v>1020288</v>
      </c>
      <c r="P38" s="130"/>
      <c r="Q38" s="130"/>
      <c r="R38" s="143"/>
      <c r="S38" s="143"/>
      <c r="T38" s="130"/>
      <c r="U38" s="130"/>
    </row>
    <row r="39" spans="1:44">
      <c r="A39" s="104">
        <f>A38+1</f>
        <v>-5</v>
      </c>
      <c r="B39" s="141"/>
      <c r="C39" s="141"/>
      <c r="D39" s="141">
        <v>3922590</v>
      </c>
      <c r="E39" s="141">
        <v>1702140</v>
      </c>
      <c r="F39" s="141"/>
      <c r="G39" s="141"/>
      <c r="H39" s="141">
        <v>2963795.6435643565</v>
      </c>
      <c r="I39" s="141">
        <v>1410648.7128712873</v>
      </c>
      <c r="J39" s="142">
        <v>4054270</v>
      </c>
      <c r="K39" s="142">
        <v>1674000</v>
      </c>
      <c r="L39" s="8">
        <v>5312601.9611767102</v>
      </c>
      <c r="M39" s="8">
        <v>2539139.4836902102</v>
      </c>
      <c r="N39" s="131">
        <v>3198221</v>
      </c>
      <c r="O39" s="131">
        <v>1436275.2</v>
      </c>
      <c r="P39" s="130"/>
      <c r="Q39" s="130"/>
      <c r="R39" s="143"/>
      <c r="S39" s="143"/>
      <c r="T39" s="130"/>
      <c r="U39" s="130"/>
    </row>
    <row r="40" spans="1:44">
      <c r="A40" s="104">
        <f t="shared" ref="A40:A67" si="0">A39+1</f>
        <v>-4</v>
      </c>
      <c r="B40" s="141"/>
      <c r="C40" s="141"/>
      <c r="D40" s="141">
        <v>4706920</v>
      </c>
      <c r="E40" s="141">
        <v>2283870</v>
      </c>
      <c r="F40" s="141"/>
      <c r="G40" s="141"/>
      <c r="H40" s="141">
        <v>4115881.1881188122</v>
      </c>
      <c r="I40" s="141">
        <v>1591884.3564356437</v>
      </c>
      <c r="J40" s="142">
        <v>4703350</v>
      </c>
      <c r="K40" s="142">
        <v>2088760.0000000002</v>
      </c>
      <c r="L40" s="8">
        <v>5963690.2141284803</v>
      </c>
      <c r="M40" s="8">
        <v>3032318.5911546899</v>
      </c>
      <c r="N40" s="131">
        <v>3876134</v>
      </c>
      <c r="O40" s="131">
        <v>1731936</v>
      </c>
      <c r="P40" s="130"/>
      <c r="Q40" s="130"/>
      <c r="R40" s="143"/>
      <c r="S40" s="143"/>
      <c r="T40" s="130"/>
      <c r="U40" s="130"/>
    </row>
    <row r="41" spans="1:44">
      <c r="A41" s="104">
        <f t="shared" si="0"/>
        <v>-3</v>
      </c>
      <c r="B41" s="141"/>
      <c r="C41" s="141"/>
      <c r="D41" s="141">
        <v>5448050</v>
      </c>
      <c r="E41" s="141">
        <v>2877760</v>
      </c>
      <c r="F41" s="141"/>
      <c r="G41" s="141"/>
      <c r="H41" s="141">
        <v>4200470.4950495055</v>
      </c>
      <c r="I41" s="141">
        <v>1894745.3465346533</v>
      </c>
      <c r="J41" s="142">
        <v>5479180</v>
      </c>
      <c r="K41" s="142">
        <v>2610280</v>
      </c>
      <c r="L41" s="8">
        <v>6735897.5385231096</v>
      </c>
      <c r="M41" s="8">
        <v>3599366.0196117698</v>
      </c>
      <c r="N41" s="131">
        <v>4478496</v>
      </c>
      <c r="O41" s="131">
        <v>2178662.3999999999</v>
      </c>
      <c r="P41" s="130"/>
      <c r="Q41" s="130"/>
      <c r="R41" s="143"/>
      <c r="S41" s="143"/>
      <c r="T41" s="130"/>
      <c r="U41" s="130"/>
    </row>
    <row r="42" spans="1:44" ht="15">
      <c r="A42" s="104">
        <f t="shared" si="0"/>
        <v>-2</v>
      </c>
      <c r="B42" s="135"/>
      <c r="C42" s="135"/>
      <c r="D42" s="141">
        <v>6081570</v>
      </c>
      <c r="E42" s="141">
        <v>3530720</v>
      </c>
      <c r="F42" s="141"/>
      <c r="G42" s="141"/>
      <c r="H42" s="141">
        <v>5859345.7425742568</v>
      </c>
      <c r="I42" s="141">
        <v>2370244.7524752473</v>
      </c>
      <c r="J42" s="142">
        <v>6352760</v>
      </c>
      <c r="K42" s="142">
        <v>3221580</v>
      </c>
      <c r="L42" s="8">
        <v>7369416.8501100698</v>
      </c>
      <c r="M42" s="8">
        <v>4398642.3854312599</v>
      </c>
      <c r="N42" s="131">
        <v>5135040</v>
      </c>
      <c r="O42" s="131">
        <v>2743584</v>
      </c>
      <c r="P42" s="130"/>
      <c r="Q42" s="130"/>
      <c r="R42" s="143"/>
      <c r="S42" s="143"/>
      <c r="T42" s="130"/>
      <c r="U42" s="130"/>
    </row>
    <row r="43" spans="1:44" ht="15">
      <c r="A43" s="104">
        <f t="shared" si="0"/>
        <v>-1</v>
      </c>
      <c r="B43" s="137"/>
      <c r="C43" s="137"/>
      <c r="D43" s="141">
        <v>7090520</v>
      </c>
      <c r="E43" s="141">
        <v>4353960</v>
      </c>
      <c r="F43" s="141"/>
      <c r="G43" s="141"/>
      <c r="H43" s="141">
        <v>6710894.2574257422</v>
      </c>
      <c r="I43" s="141">
        <v>3746794.4554455443</v>
      </c>
      <c r="J43" s="142">
        <v>7350890</v>
      </c>
      <c r="K43" s="142">
        <v>3920260</v>
      </c>
      <c r="L43" s="8">
        <v>8322577.5465279203</v>
      </c>
      <c r="M43" s="8">
        <v>5199887.9327596603</v>
      </c>
      <c r="N43" s="131">
        <v>5610413</v>
      </c>
      <c r="O43" s="131">
        <v>3325228.8</v>
      </c>
      <c r="P43" s="130"/>
      <c r="Q43" s="130"/>
      <c r="R43" s="143"/>
      <c r="S43" s="143"/>
      <c r="T43" s="130"/>
      <c r="U43" s="130"/>
    </row>
    <row r="44" spans="1:44" ht="15">
      <c r="A44" s="104">
        <f t="shared" si="0"/>
        <v>0</v>
      </c>
      <c r="B44" s="137"/>
      <c r="C44" s="137"/>
      <c r="D44" s="141">
        <v>8798600</v>
      </c>
      <c r="E44" s="141">
        <v>5415380</v>
      </c>
      <c r="F44" s="141"/>
      <c r="G44" s="141"/>
      <c r="H44" s="141">
        <v>7994262.1782178218</v>
      </c>
      <c r="I44" s="141">
        <v>4657739.4059405942</v>
      </c>
      <c r="J44" s="142">
        <v>8397670</v>
      </c>
      <c r="K44" s="142">
        <v>4686820</v>
      </c>
      <c r="L44" s="8">
        <v>9072374.6247748695</v>
      </c>
      <c r="M44" s="8">
        <v>5910666.3998399004</v>
      </c>
      <c r="N44" s="131">
        <v>6144691</v>
      </c>
      <c r="O44" s="131">
        <v>3860064</v>
      </c>
      <c r="P44" s="130"/>
      <c r="Q44" s="130"/>
      <c r="R44" s="143"/>
      <c r="S44" s="143"/>
      <c r="T44" s="130"/>
      <c r="U44" s="130"/>
    </row>
    <row r="45" spans="1:44" ht="15">
      <c r="A45" s="104">
        <f t="shared" si="0"/>
        <v>1</v>
      </c>
      <c r="B45" s="137"/>
      <c r="C45" s="137"/>
      <c r="D45" s="141">
        <v>10316900</v>
      </c>
      <c r="E45" s="141">
        <v>6350020</v>
      </c>
      <c r="F45" s="141"/>
      <c r="G45" s="141"/>
      <c r="H45" s="141">
        <v>9321576.2376237623</v>
      </c>
      <c r="I45" s="141">
        <v>5612088.7128712879</v>
      </c>
      <c r="J45" s="142">
        <v>9451440</v>
      </c>
      <c r="K45" s="142">
        <v>5512400</v>
      </c>
      <c r="L45" s="8">
        <v>9868826.8961376809</v>
      </c>
      <c r="M45" s="8">
        <v>6583665.3992395401</v>
      </c>
      <c r="N45" s="131">
        <v>7037472</v>
      </c>
      <c r="O45" s="131">
        <v>4453152</v>
      </c>
      <c r="P45" s="130"/>
      <c r="Q45" s="130"/>
      <c r="R45" s="143"/>
      <c r="S45" s="143"/>
      <c r="T45" s="130"/>
      <c r="U45" s="130"/>
    </row>
    <row r="46" spans="1:44" ht="15">
      <c r="A46" s="104">
        <f t="shared" si="0"/>
        <v>2</v>
      </c>
      <c r="B46" s="137"/>
      <c r="C46" s="137"/>
      <c r="D46" s="141">
        <v>11353400</v>
      </c>
      <c r="E46" s="141">
        <v>7380880</v>
      </c>
      <c r="F46" s="141"/>
      <c r="G46" s="141"/>
      <c r="H46" s="141">
        <v>10475995.247524751</v>
      </c>
      <c r="I46" s="141">
        <v>5872780.9900990101</v>
      </c>
      <c r="J46" s="142">
        <v>10394400</v>
      </c>
      <c r="K46" s="142">
        <v>6330400</v>
      </c>
      <c r="L46" s="8">
        <v>10640284.9709826</v>
      </c>
      <c r="M46" s="8">
        <v>7299285.1711026598</v>
      </c>
      <c r="N46" s="131">
        <v>8062553</v>
      </c>
      <c r="O46" s="131">
        <v>5501644.7999999998</v>
      </c>
      <c r="P46" s="130"/>
      <c r="Q46" s="130"/>
      <c r="R46" s="143"/>
      <c r="S46" s="143"/>
      <c r="T46" s="130"/>
      <c r="U46" s="130"/>
    </row>
    <row r="47" spans="1:44" ht="15">
      <c r="A47" s="104">
        <f t="shared" si="0"/>
        <v>3</v>
      </c>
      <c r="B47" s="137"/>
      <c r="C47" s="137"/>
      <c r="D47" s="141">
        <v>11966500</v>
      </c>
      <c r="E47" s="141">
        <v>8230700</v>
      </c>
      <c r="F47" s="141"/>
      <c r="G47" s="141"/>
      <c r="H47" s="141">
        <v>11226439.603960397</v>
      </c>
      <c r="I47" s="141">
        <v>7070233.6633663364</v>
      </c>
      <c r="J47" s="142">
        <v>11146700</v>
      </c>
      <c r="K47" s="142">
        <v>7052980</v>
      </c>
      <c r="L47" s="8">
        <v>11244026.415849499</v>
      </c>
      <c r="M47" s="8">
        <v>7880337.80268161</v>
      </c>
      <c r="N47" s="131">
        <v>9609427</v>
      </c>
      <c r="O47" s="131">
        <v>6651859.2000000002</v>
      </c>
      <c r="P47" s="130"/>
      <c r="Q47" s="130"/>
      <c r="R47" s="143"/>
      <c r="S47" s="143"/>
      <c r="T47" s="130"/>
      <c r="U47" s="130"/>
    </row>
    <row r="48" spans="1:44" ht="15">
      <c r="A48" s="104">
        <f t="shared" si="0"/>
        <v>4</v>
      </c>
      <c r="B48" s="137"/>
      <c r="C48" s="137"/>
      <c r="D48" s="141">
        <v>12258200</v>
      </c>
      <c r="E48" s="141">
        <v>8908810</v>
      </c>
      <c r="F48" s="141"/>
      <c r="G48" s="141"/>
      <c r="H48" s="141">
        <v>11746650.297029702</v>
      </c>
      <c r="I48" s="141">
        <v>7803602.3762376234</v>
      </c>
      <c r="J48" s="142">
        <v>11697800</v>
      </c>
      <c r="K48" s="142">
        <v>7742280</v>
      </c>
      <c r="L48" s="8">
        <v>11655076.2457474</v>
      </c>
      <c r="M48" s="8">
        <v>8551530.9185511302</v>
      </c>
      <c r="N48" s="131">
        <v>10797811</v>
      </c>
      <c r="O48" s="131">
        <v>7400179.2000000002</v>
      </c>
      <c r="P48" s="130"/>
      <c r="Q48" s="130"/>
      <c r="R48" s="143"/>
      <c r="S48" s="143"/>
      <c r="T48" s="130"/>
      <c r="U48" s="130"/>
    </row>
    <row r="49" spans="1:21" ht="15">
      <c r="A49" s="104">
        <f t="shared" si="0"/>
        <v>5</v>
      </c>
      <c r="B49" s="137"/>
      <c r="C49" s="137"/>
      <c r="D49" s="141">
        <v>12386800</v>
      </c>
      <c r="E49" s="141">
        <v>9560610</v>
      </c>
      <c r="F49" s="141"/>
      <c r="G49" s="141"/>
      <c r="H49" s="141">
        <v>12023006.732673269</v>
      </c>
      <c r="I49" s="141">
        <v>8624849.1089108903</v>
      </c>
      <c r="J49" s="142">
        <v>12034600</v>
      </c>
      <c r="K49" s="142">
        <v>8433370</v>
      </c>
      <c r="L49" s="8">
        <v>11985745.047028201</v>
      </c>
      <c r="M49" s="8">
        <v>9171803.8823294006</v>
      </c>
      <c r="N49" s="131">
        <v>11381798</v>
      </c>
      <c r="O49" s="131">
        <v>8033184</v>
      </c>
      <c r="P49" s="130"/>
      <c r="Q49" s="130"/>
      <c r="R49" s="143"/>
      <c r="S49" s="143"/>
      <c r="T49" s="130"/>
      <c r="U49" s="130"/>
    </row>
    <row r="50" spans="1:21" ht="15">
      <c r="A50" s="104">
        <f t="shared" si="0"/>
        <v>6</v>
      </c>
      <c r="B50" s="137"/>
      <c r="C50" s="137"/>
      <c r="D50" s="141">
        <v>12448800</v>
      </c>
      <c r="E50" s="141">
        <v>10154600</v>
      </c>
      <c r="F50" s="141"/>
      <c r="G50" s="141"/>
      <c r="H50" s="141">
        <v>12245973.861386139</v>
      </c>
      <c r="I50" s="141">
        <v>9648380.1980198026</v>
      </c>
      <c r="J50" s="142">
        <v>12246200</v>
      </c>
      <c r="K50" s="142">
        <v>9102940</v>
      </c>
      <c r="L50" s="8">
        <v>12234572.743646201</v>
      </c>
      <c r="M50" s="8">
        <v>9726728.8373023793</v>
      </c>
      <c r="N50" s="131">
        <v>11832941</v>
      </c>
      <c r="O50" s="131">
        <v>8641977.5999999996</v>
      </c>
      <c r="P50" s="130"/>
      <c r="Q50" s="130"/>
      <c r="R50" s="143"/>
      <c r="S50" s="143"/>
      <c r="T50" s="130"/>
      <c r="U50" s="130"/>
    </row>
    <row r="51" spans="1:21" ht="15">
      <c r="A51" s="104">
        <f t="shared" si="0"/>
        <v>7</v>
      </c>
      <c r="B51" s="137"/>
      <c r="C51" s="137"/>
      <c r="D51" s="141">
        <v>12460500</v>
      </c>
      <c r="E51" s="141">
        <v>10685700</v>
      </c>
      <c r="F51" s="141"/>
      <c r="G51" s="141"/>
      <c r="H51" s="141">
        <v>12375074.85148515</v>
      </c>
      <c r="I51" s="141">
        <v>10122292.277227724</v>
      </c>
      <c r="J51" s="142">
        <v>12361500</v>
      </c>
      <c r="K51" s="142">
        <v>9747850</v>
      </c>
      <c r="L51" s="8">
        <v>12367785.471282801</v>
      </c>
      <c r="M51" s="8">
        <v>10379997.5985591</v>
      </c>
      <c r="N51" s="131">
        <v>12109498</v>
      </c>
      <c r="O51" s="131">
        <v>9168672</v>
      </c>
      <c r="P51" s="130"/>
      <c r="Q51" s="130"/>
      <c r="R51" s="143"/>
      <c r="S51" s="143"/>
      <c r="T51" s="130"/>
      <c r="U51" s="130"/>
    </row>
    <row r="52" spans="1:21" ht="15">
      <c r="A52" s="104">
        <f t="shared" si="0"/>
        <v>8</v>
      </c>
      <c r="B52" s="137"/>
      <c r="C52" s="137"/>
      <c r="D52" s="141">
        <v>12461200</v>
      </c>
      <c r="E52" s="141">
        <v>11190700</v>
      </c>
      <c r="F52" s="141"/>
      <c r="G52" s="141"/>
      <c r="H52" s="141">
        <v>12458053.069306931</v>
      </c>
      <c r="I52" s="141">
        <v>10501606.336633664</v>
      </c>
      <c r="J52" s="142">
        <v>12426000</v>
      </c>
      <c r="K52" s="142">
        <v>10346900</v>
      </c>
      <c r="L52" s="8">
        <v>12412567.5405243</v>
      </c>
      <c r="M52" s="8">
        <v>10946363.0178107</v>
      </c>
      <c r="N52" s="131">
        <v>12318566</v>
      </c>
      <c r="O52" s="131">
        <v>9703334.4000000004</v>
      </c>
      <c r="P52" s="130"/>
      <c r="Q52" s="130"/>
      <c r="R52" s="143"/>
      <c r="S52" s="143"/>
      <c r="T52" s="130"/>
      <c r="U52" s="130"/>
    </row>
    <row r="53" spans="1:21" ht="15">
      <c r="A53" s="104">
        <f t="shared" si="0"/>
        <v>9</v>
      </c>
      <c r="B53" s="137"/>
      <c r="C53" s="137"/>
      <c r="D53" s="141">
        <v>12461400</v>
      </c>
      <c r="E53" s="141">
        <v>11627600</v>
      </c>
      <c r="F53" s="141"/>
      <c r="G53" s="141"/>
      <c r="H53" s="141">
        <v>12439532.673267327</v>
      </c>
      <c r="I53" s="141">
        <v>10895424.950495049</v>
      </c>
      <c r="J53" s="142">
        <v>12454000</v>
      </c>
      <c r="K53" s="142">
        <v>10893200</v>
      </c>
      <c r="L53" s="8">
        <v>12432749.2495497</v>
      </c>
      <c r="M53" s="8">
        <v>11376480.288172901</v>
      </c>
      <c r="N53" s="131">
        <v>12385306</v>
      </c>
      <c r="O53" s="131">
        <v>10268985.6</v>
      </c>
      <c r="P53" s="130"/>
      <c r="Q53" s="130"/>
      <c r="R53" s="143"/>
      <c r="S53" s="143"/>
      <c r="T53" s="129"/>
      <c r="U53" s="129"/>
    </row>
    <row r="54" spans="1:21" ht="15">
      <c r="A54" s="104">
        <f t="shared" si="0"/>
        <v>10</v>
      </c>
      <c r="B54" s="137"/>
      <c r="C54" s="137"/>
      <c r="D54" s="141">
        <v>12466000</v>
      </c>
      <c r="E54" s="141">
        <v>11920100</v>
      </c>
      <c r="F54" s="141"/>
      <c r="G54" s="141"/>
      <c r="H54" s="141">
        <v>12470400</v>
      </c>
      <c r="I54" s="141">
        <v>11237721.980198018</v>
      </c>
      <c r="J54" s="142">
        <v>12467900</v>
      </c>
      <c r="K54" s="142">
        <v>11358900</v>
      </c>
      <c r="L54" s="8">
        <v>12462104.4626776</v>
      </c>
      <c r="M54" s="8">
        <v>11634154.892935799</v>
      </c>
      <c r="N54" s="131">
        <v>12401452.800000001</v>
      </c>
      <c r="O54" s="131">
        <v>10809600</v>
      </c>
      <c r="P54" s="130"/>
      <c r="Q54" s="130"/>
      <c r="R54" s="143"/>
      <c r="S54" s="143"/>
      <c r="T54" s="129"/>
      <c r="U54" s="129"/>
    </row>
    <row r="55" spans="1:21" ht="15">
      <c r="A55" s="104">
        <f t="shared" si="0"/>
        <v>11</v>
      </c>
      <c r="B55" s="137"/>
      <c r="C55" s="137"/>
      <c r="D55" s="141"/>
      <c r="E55" s="141"/>
      <c r="F55" s="141"/>
      <c r="G55" s="141"/>
      <c r="H55" s="141"/>
      <c r="I55" s="141"/>
      <c r="J55" s="142">
        <v>12472400</v>
      </c>
      <c r="K55" s="142">
        <v>11731500</v>
      </c>
      <c r="L55" s="8">
        <v>12467243.546127699</v>
      </c>
      <c r="M55" s="8">
        <v>11872704.422653601</v>
      </c>
      <c r="N55" s="131">
        <v>12412454.4</v>
      </c>
      <c r="O55" s="131">
        <v>11211609.6</v>
      </c>
      <c r="P55" s="130"/>
      <c r="Q55" s="130"/>
      <c r="R55" s="143"/>
      <c r="S55" s="143"/>
      <c r="T55" s="129"/>
      <c r="U55" s="129"/>
    </row>
    <row r="56" spans="1:21" ht="15">
      <c r="A56" s="104">
        <f t="shared" si="0"/>
        <v>12</v>
      </c>
      <c r="B56" s="137"/>
      <c r="C56" s="137"/>
      <c r="D56" s="141"/>
      <c r="E56" s="141"/>
      <c r="F56" s="141"/>
      <c r="G56" s="141"/>
      <c r="H56" s="141"/>
      <c r="I56" s="141"/>
      <c r="J56" s="142">
        <v>12474500</v>
      </c>
      <c r="K56" s="142">
        <v>12011100</v>
      </c>
      <c r="L56" s="8">
        <v>12470547.928757301</v>
      </c>
      <c r="M56" s="8">
        <v>12063186.7120272</v>
      </c>
      <c r="N56" s="131">
        <v>12420518.4</v>
      </c>
      <c r="O56" s="131">
        <v>11660544</v>
      </c>
      <c r="P56" s="130"/>
      <c r="Q56" s="130"/>
      <c r="R56" s="143"/>
      <c r="S56" s="143"/>
      <c r="T56" s="129"/>
      <c r="U56" s="129"/>
    </row>
    <row r="57" spans="1:21" ht="15">
      <c r="A57" s="104">
        <f t="shared" si="0"/>
        <v>13</v>
      </c>
      <c r="B57" s="137"/>
      <c r="C57" s="137"/>
      <c r="D57" s="141"/>
      <c r="E57" s="141"/>
      <c r="F57" s="141"/>
      <c r="G57" s="141"/>
      <c r="H57" s="141"/>
      <c r="I57" s="141"/>
      <c r="J57" s="142">
        <v>12475300</v>
      </c>
      <c r="K57" s="142">
        <v>12198400</v>
      </c>
      <c r="L57" s="8"/>
      <c r="M57" s="8"/>
      <c r="N57" s="131">
        <v>12445459.199999999</v>
      </c>
      <c r="O57" s="131">
        <v>11984793.6</v>
      </c>
      <c r="P57" s="130"/>
      <c r="Q57" s="130"/>
      <c r="R57" s="143"/>
      <c r="S57" s="143"/>
      <c r="T57" s="129"/>
      <c r="U57" s="129"/>
    </row>
    <row r="58" spans="1:21" ht="15">
      <c r="A58" s="104">
        <f t="shared" si="0"/>
        <v>14</v>
      </c>
      <c r="B58" s="137"/>
      <c r="C58" s="137"/>
      <c r="D58" s="141"/>
      <c r="E58" s="141"/>
      <c r="F58" s="141"/>
      <c r="G58" s="141"/>
      <c r="H58" s="141"/>
      <c r="I58" s="141"/>
      <c r="J58" s="142">
        <v>12475600</v>
      </c>
      <c r="K58" s="142">
        <v>12321800</v>
      </c>
      <c r="L58" s="8"/>
      <c r="M58" s="10"/>
      <c r="N58" s="131">
        <v>12466732.800000001</v>
      </c>
      <c r="O58" s="131">
        <v>12170380.800000001</v>
      </c>
      <c r="P58" s="130"/>
      <c r="Q58" s="130"/>
      <c r="R58" s="143"/>
      <c r="S58" s="143"/>
      <c r="T58" s="129"/>
      <c r="U58" s="129"/>
    </row>
    <row r="59" spans="1:21" ht="15">
      <c r="A59" s="104">
        <f t="shared" si="0"/>
        <v>15</v>
      </c>
      <c r="B59" s="137"/>
      <c r="C59" s="137"/>
      <c r="D59" s="141"/>
      <c r="E59" s="141"/>
      <c r="F59" s="141"/>
      <c r="G59" s="141"/>
      <c r="H59" s="141"/>
      <c r="I59" s="141"/>
      <c r="J59" s="142">
        <v>12475600</v>
      </c>
      <c r="K59" s="142">
        <v>12397200</v>
      </c>
      <c r="L59" s="8"/>
      <c r="M59" s="129"/>
      <c r="N59" s="131"/>
      <c r="O59" s="131"/>
      <c r="P59" s="130"/>
      <c r="Q59" s="130"/>
      <c r="R59" s="143"/>
      <c r="S59" s="143"/>
      <c r="T59" s="129"/>
      <c r="U59" s="129"/>
    </row>
    <row r="60" spans="1:21" ht="15">
      <c r="A60" s="104">
        <f t="shared" si="0"/>
        <v>16</v>
      </c>
      <c r="B60" s="137"/>
      <c r="C60" s="137"/>
      <c r="D60" s="141"/>
      <c r="E60" s="141"/>
      <c r="F60" s="141"/>
      <c r="G60" s="141"/>
      <c r="H60" s="141"/>
      <c r="I60" s="141"/>
      <c r="J60" s="142">
        <v>12475600</v>
      </c>
      <c r="K60" s="142">
        <v>12434700</v>
      </c>
      <c r="L60" s="8"/>
      <c r="M60" s="8"/>
      <c r="N60" s="131"/>
      <c r="O60" s="131"/>
      <c r="P60" s="130"/>
      <c r="Q60" s="130"/>
      <c r="R60" s="143"/>
      <c r="S60" s="143"/>
      <c r="T60" s="129"/>
      <c r="U60" s="129"/>
    </row>
    <row r="61" spans="1:21" ht="15">
      <c r="A61" s="104">
        <f t="shared" si="0"/>
        <v>17</v>
      </c>
      <c r="B61" s="135"/>
      <c r="C61" s="135"/>
      <c r="D61" s="141"/>
      <c r="E61" s="141"/>
      <c r="F61" s="141"/>
      <c r="G61" s="141"/>
      <c r="H61" s="141"/>
      <c r="I61" s="141"/>
      <c r="J61" s="141"/>
      <c r="K61" s="141"/>
      <c r="L61" s="141"/>
      <c r="M61" s="129"/>
      <c r="N61" s="131"/>
      <c r="O61" s="131"/>
      <c r="P61" s="130"/>
      <c r="Q61" s="130"/>
      <c r="R61" s="129"/>
      <c r="S61" s="129"/>
      <c r="T61" s="129"/>
      <c r="U61" s="129"/>
    </row>
    <row r="62" spans="1:21">
      <c r="A62" s="104">
        <f t="shared" si="0"/>
        <v>18</v>
      </c>
      <c r="B62" s="141"/>
      <c r="C62" s="141"/>
      <c r="D62" s="141"/>
      <c r="E62" s="141"/>
      <c r="F62" s="141"/>
      <c r="G62" s="141"/>
      <c r="H62" s="141"/>
      <c r="I62" s="141"/>
      <c r="J62" s="141"/>
      <c r="K62" s="141"/>
      <c r="L62" s="130"/>
      <c r="M62" s="130"/>
      <c r="N62" s="129"/>
      <c r="O62" s="129"/>
      <c r="P62" s="130"/>
      <c r="Q62" s="130"/>
      <c r="R62" s="129"/>
      <c r="S62" s="129"/>
      <c r="T62" s="129"/>
      <c r="U62" s="129"/>
    </row>
    <row r="63" spans="1:21">
      <c r="A63" s="104">
        <f t="shared" si="0"/>
        <v>19</v>
      </c>
      <c r="B63" s="141"/>
      <c r="C63" s="141"/>
      <c r="D63" s="141"/>
      <c r="E63" s="141"/>
      <c r="F63" s="141"/>
      <c r="G63" s="141"/>
      <c r="H63" s="141"/>
      <c r="I63" s="141"/>
      <c r="J63" s="141"/>
      <c r="K63" s="141"/>
      <c r="L63" s="130"/>
      <c r="M63" s="130"/>
      <c r="N63" s="129"/>
      <c r="O63" s="129"/>
      <c r="P63" s="130"/>
      <c r="Q63" s="130"/>
      <c r="R63" s="129"/>
      <c r="S63" s="129"/>
      <c r="T63" s="129"/>
      <c r="U63" s="129"/>
    </row>
    <row r="64" spans="1:21">
      <c r="A64" s="104">
        <f t="shared" si="0"/>
        <v>20</v>
      </c>
      <c r="B64" s="141"/>
      <c r="C64" s="141"/>
      <c r="D64" s="141"/>
      <c r="E64" s="141"/>
      <c r="F64" s="141"/>
      <c r="G64" s="141"/>
      <c r="H64" s="141"/>
      <c r="I64" s="141"/>
      <c r="J64" s="141"/>
      <c r="K64" s="141"/>
      <c r="L64" s="130"/>
      <c r="M64" s="130"/>
      <c r="N64" s="129"/>
      <c r="O64" s="129"/>
      <c r="P64" s="130"/>
      <c r="Q64" s="130"/>
      <c r="R64" s="129"/>
      <c r="S64" s="129"/>
      <c r="T64" s="129"/>
      <c r="U64" s="129"/>
    </row>
    <row r="65" spans="1:21">
      <c r="A65" s="104">
        <f t="shared" si="0"/>
        <v>21</v>
      </c>
      <c r="B65" s="141"/>
      <c r="C65" s="141"/>
      <c r="D65" s="141"/>
      <c r="E65" s="141"/>
      <c r="F65" s="141"/>
      <c r="G65" s="141"/>
      <c r="H65" s="141"/>
      <c r="I65" s="141"/>
      <c r="J65" s="141"/>
      <c r="K65" s="141"/>
      <c r="L65" s="130"/>
      <c r="M65" s="130"/>
      <c r="N65" s="129"/>
      <c r="O65" s="129"/>
      <c r="P65" s="130"/>
      <c r="Q65" s="130"/>
      <c r="R65" s="129"/>
      <c r="S65" s="129"/>
      <c r="T65" s="129"/>
      <c r="U65" s="129"/>
    </row>
    <row r="66" spans="1:21">
      <c r="A66" s="104">
        <f t="shared" si="0"/>
        <v>22</v>
      </c>
      <c r="B66" s="141"/>
      <c r="C66" s="141"/>
      <c r="D66" s="141"/>
      <c r="E66" s="141"/>
      <c r="F66" s="141"/>
      <c r="G66" s="141"/>
      <c r="H66" s="141"/>
      <c r="I66" s="141"/>
      <c r="J66" s="141"/>
      <c r="K66" s="141"/>
      <c r="L66" s="130"/>
      <c r="M66" s="130"/>
      <c r="N66" s="129"/>
      <c r="O66" s="129"/>
      <c r="P66" s="130"/>
      <c r="Q66" s="130"/>
      <c r="R66" s="129"/>
      <c r="S66" s="129"/>
      <c r="T66" s="129"/>
      <c r="U66" s="129"/>
    </row>
    <row r="67" spans="1:21">
      <c r="A67" s="104">
        <f t="shared" si="0"/>
        <v>23</v>
      </c>
      <c r="B67" s="141"/>
      <c r="C67" s="141"/>
      <c r="D67" s="141"/>
      <c r="E67" s="141"/>
      <c r="F67" s="141"/>
      <c r="G67" s="141"/>
      <c r="H67" s="141"/>
      <c r="I67" s="141"/>
      <c r="J67" s="141"/>
      <c r="K67" s="141"/>
      <c r="L67" s="130"/>
      <c r="M67" s="130"/>
      <c r="N67" s="129"/>
      <c r="O67" s="129"/>
      <c r="P67" s="130"/>
      <c r="Q67" s="130"/>
      <c r="R67" s="129"/>
      <c r="S67" s="129"/>
      <c r="T67" s="129"/>
      <c r="U67" s="129"/>
    </row>
    <row r="68" spans="1:21">
      <c r="A68" s="134" t="s">
        <v>24</v>
      </c>
      <c r="B68" s="123" t="str">
        <f>IF(OR(MIN(B$38:B$67)&gt;$A4*$AC$3,SUM(B$38:B$67)=0),"",(LOG10(($A4*$AC$3)/INDEX(B$38:B$67,MATCH($A4*$AC$3,B$38:B$67)))/LOG10(INDEX(B$38:B$67,MATCH($A4*$AC$3,B$38:B$67))/INDEX(B$38:B$67,1+MATCH($A4*$AC$3,B$38:B$67))))*(INDEX($A$38:$A$67,MATCH($A4*$AC$3,B$38:B$67))-INDEX($A$38:$A$67,1+MATCH($A4*$AC$3,B$38:B$67)))+INDEX($A$38:$A$67,MATCH($A4*$AC$3,B$38:B$67)))</f>
        <v/>
      </c>
      <c r="C68" s="123"/>
      <c r="D68" s="123">
        <f>IF(OR(MIN(D$38:D$67)&gt;$A4*$AC$3,SUM(D$38:D$67)=0),"",(LOG10(($A4*$AC$3)/INDEX(D$38:D$67,MATCH($A4*$AC$3,D$38:D$67)))/LOG10(INDEX(D$38:D$67,MATCH($A4*$AC$3,D$38:D$67))/INDEX(D$38:D$67,1+MATCH($A4*$AC$3,D$38:D$67))))*(INDEX($A$38:$A$67,MATCH($A4*$AC$3,D$38:D$67))-INDEX($A$38:$A$67,1+MATCH($A4*$AC$3,D$38:D$67)))+INDEX($A$38:$A$67,MATCH($A4*$AC$3,D$38:D$67)))</f>
        <v>-0.75085692050493824</v>
      </c>
      <c r="E68" s="123">
        <f t="shared" ref="D68:U72" si="1">IF(OR(MIN(E$38:E$67)&gt;$A4*$AC$3,SUM(E$38:E$67)=0),"",(LOG10(($A4*$AC$3)/INDEX(E$38:E$67,MATCH($A4*$AC$3,E$38:E$67)))/LOG10(INDEX(E$38:E$67,MATCH($A4*$AC$3,E$38:E$67))/INDEX(E$38:E$67,1+MATCH($A4*$AC$3,E$38:E$67))))*(INDEX($A$38:$A$67,MATCH($A4*$AC$3,E$38:E$67))-INDEX($A$38:$A$67,1+MATCH($A4*$AC$3,E$38:E$67)))+INDEX($A$38:$A$67,MATCH($A4*$AC$3,E$38:E$67)))</f>
        <v>2.1251565961768835</v>
      </c>
      <c r="F68" s="123" t="str">
        <f t="shared" si="1"/>
        <v/>
      </c>
      <c r="G68" s="123" t="str">
        <f t="shared" si="1"/>
        <v/>
      </c>
      <c r="H68" s="123">
        <f t="shared" si="1"/>
        <v>-0.37825674274720822</v>
      </c>
      <c r="I68" s="123">
        <f t="shared" si="1"/>
        <v>3.5738936996187443</v>
      </c>
      <c r="J68" s="123">
        <f t="shared" si="1"/>
        <v>-0.86696887757264018</v>
      </c>
      <c r="K68" s="123">
        <f t="shared" si="1"/>
        <v>3.6336142334674779</v>
      </c>
      <c r="L68" s="123">
        <f t="shared" si="1"/>
        <v>-1.8750866915624649</v>
      </c>
      <c r="M68" s="123">
        <f t="shared" si="1"/>
        <v>2.3232064883932395</v>
      </c>
      <c r="N68" s="123">
        <f t="shared" si="1"/>
        <v>1.4506739105055237</v>
      </c>
      <c r="O68" s="123">
        <f t="shared" si="1"/>
        <v>4.1343620057908677</v>
      </c>
      <c r="P68" s="123" t="str">
        <f t="shared" si="1"/>
        <v/>
      </c>
      <c r="Q68" s="123" t="str">
        <f t="shared" si="1"/>
        <v/>
      </c>
      <c r="R68" s="123" t="str">
        <f t="shared" si="1"/>
        <v/>
      </c>
      <c r="S68" s="123" t="str">
        <f t="shared" si="1"/>
        <v/>
      </c>
      <c r="T68" s="123" t="str">
        <f t="shared" si="1"/>
        <v/>
      </c>
      <c r="U68" s="123" t="str">
        <f t="shared" si="1"/>
        <v/>
      </c>
    </row>
    <row r="69" spans="1:21">
      <c r="A69" s="134" t="s">
        <v>15</v>
      </c>
      <c r="B69" s="123" t="str">
        <f>IF(OR(MIN(B$38:B$67)&gt;$A5*$AC$3,SUM(B$38:B$67)=0),"",(LOG10(($A5*$AC$3)/INDEX(B$38:B$67,MATCH($A5*$AC$3,B$38:B$67)))/LOG10(INDEX(B$38:B$67,MATCH($A5*$AC$3,B$38:B$67))/INDEX(B$38:B$67,1+MATCH($A5*$AC$3,B$38:B$67))))*(INDEX($A$38:$A$67,MATCH($A5*$AC$3,B$38:B$67))-INDEX($A$38:$A$67,1+MATCH($A5*$AC$3,B$38:B$67)))+INDEX($A$38:$A$67,MATCH($A5*$AC$3,B$38:B$67)))</f>
        <v/>
      </c>
      <c r="C69" s="123"/>
      <c r="D69" s="123">
        <f t="shared" si="1"/>
        <v>-3.664727518374622E-2</v>
      </c>
      <c r="E69" s="123">
        <f t="shared" si="1"/>
        <v>3.7428586197003901</v>
      </c>
      <c r="F69" s="123" t="str">
        <f t="shared" si="1"/>
        <v/>
      </c>
      <c r="G69" s="123" t="str">
        <f t="shared" si="1"/>
        <v/>
      </c>
      <c r="H69" s="123">
        <f t="shared" si="1"/>
        <v>0.57262003087049618</v>
      </c>
      <c r="I69" s="123">
        <f t="shared" si="1"/>
        <v>5.1073225200811683</v>
      </c>
      <c r="J69" s="123">
        <f t="shared" si="1"/>
        <v>0.32761763362589352</v>
      </c>
      <c r="K69" s="123">
        <f t="shared" si="1"/>
        <v>5.451387348869436</v>
      </c>
      <c r="L69" s="123">
        <f t="shared" si="1"/>
        <v>-0.44690749048650336</v>
      </c>
      <c r="M69" s="123">
        <f t="shared" si="1"/>
        <v>4.2937945582647963</v>
      </c>
      <c r="N69" s="123">
        <f t="shared" si="1"/>
        <v>2.4526845866147191</v>
      </c>
      <c r="O69" s="123">
        <f t="shared" si="1"/>
        <v>6.1698998491652057</v>
      </c>
      <c r="P69" s="123" t="str">
        <f t="shared" si="1"/>
        <v/>
      </c>
      <c r="Q69" s="123" t="str">
        <f t="shared" si="1"/>
        <v/>
      </c>
      <c r="R69" s="123" t="str">
        <f t="shared" si="1"/>
        <v/>
      </c>
      <c r="S69" s="123" t="str">
        <f t="shared" si="1"/>
        <v/>
      </c>
      <c r="T69" s="123" t="str">
        <f t="shared" si="1"/>
        <v/>
      </c>
      <c r="U69" s="123" t="str">
        <f t="shared" si="1"/>
        <v/>
      </c>
    </row>
    <row r="70" spans="1:21">
      <c r="A70" s="134" t="s">
        <v>17</v>
      </c>
      <c r="B70" s="123" t="str">
        <f>IF(OR(MIN(B$38:B$67)&gt;$A6*$AC$3,SUM(B$38:B$67)=0),"",(LOG10(($A6*$AC$3)/INDEX(B$38:B$67,MATCH($A6*$AC$3,B$38:B$67)))/LOG10(INDEX(B$38:B$67,MATCH($A6*$AC$3,B$38:B$67))/INDEX(B$38:B$67,1+MATCH($A6*$AC$3,B$38:B$67))))*(INDEX($A$38:$A$67,MATCH($A6*$AC$3,B$38:B$67))-INDEX($A$38:$A$67,1+MATCH($A6*$AC$3,B$38:B$67)))+INDEX($A$38:$A$67,MATCH($A6*$AC$3,B$38:B$67)))</f>
        <v/>
      </c>
      <c r="C70" s="123"/>
      <c r="D70" s="123">
        <f t="shared" si="1"/>
        <v>0.78912687425666317</v>
      </c>
      <c r="E70" s="123">
        <f t="shared" si="1"/>
        <v>5.7061395280574025</v>
      </c>
      <c r="F70" s="123" t="str">
        <f t="shared" si="1"/>
        <v/>
      </c>
      <c r="G70" s="123" t="str">
        <f t="shared" si="1"/>
        <v/>
      </c>
      <c r="H70" s="123">
        <f t="shared" si="1"/>
        <v>1.5814115084848914</v>
      </c>
      <c r="I70" s="123">
        <f t="shared" si="1"/>
        <v>6.6970629371070274</v>
      </c>
      <c r="J70" s="123">
        <f t="shared" si="1"/>
        <v>1.5683188598087301</v>
      </c>
      <c r="K70" s="123">
        <f t="shared" si="1"/>
        <v>7.3884549861506503</v>
      </c>
      <c r="L70" s="123">
        <f t="shared" si="1"/>
        <v>1.1439329085726619</v>
      </c>
      <c r="M70" s="123">
        <f t="shared" si="1"/>
        <v>6.389776450152798</v>
      </c>
      <c r="N70" s="123">
        <f t="shared" si="1"/>
        <v>3.3213556105348307</v>
      </c>
      <c r="O70" s="123">
        <f t="shared" si="1"/>
        <v>8.4896815851727592</v>
      </c>
      <c r="P70" s="123" t="str">
        <f t="shared" si="1"/>
        <v/>
      </c>
      <c r="Q70" s="123" t="str">
        <f t="shared" si="1"/>
        <v/>
      </c>
      <c r="R70" s="123" t="str">
        <f t="shared" si="1"/>
        <v/>
      </c>
      <c r="S70" s="123" t="str">
        <f t="shared" si="1"/>
        <v/>
      </c>
      <c r="T70" s="123" t="str">
        <f t="shared" si="1"/>
        <v/>
      </c>
      <c r="U70" s="123" t="str">
        <f t="shared" si="1"/>
        <v/>
      </c>
    </row>
    <row r="71" spans="1:21">
      <c r="A71" s="134"/>
      <c r="B71" s="123" t="str">
        <f>IF(OR(MIN(B$38:B$67)&gt;$A7*$AC$3,SUM(B$38:B$67)=0),"",(LOG10(($A7*$AC$3)/INDEX(B$38:B$67,MATCH($A7*$AC$3,B$38:B$67)))/LOG10(INDEX(B$38:B$67,MATCH($A7*$AC$3,B$38:B$67))/INDEX(B$38:B$67,1+MATCH($A7*$AC$3,B$38:B$67))))*(INDEX($A$38:$A$67,MATCH($A7*$AC$3,B$38:B$67))-INDEX($A$38:$A$67,1+MATCH($A7*$AC$3,B$38:B$67)))+INDEX($A$38:$A$67,MATCH($A7*$AC$3,B$38:B$67)))</f>
        <v/>
      </c>
      <c r="C71" s="123"/>
      <c r="D71" s="123"/>
      <c r="E71" s="123"/>
      <c r="F71" s="123" t="str">
        <f t="shared" si="1"/>
        <v/>
      </c>
      <c r="G71" s="123" t="str">
        <f t="shared" si="1"/>
        <v/>
      </c>
      <c r="H71" s="123" t="str">
        <f t="shared" si="1"/>
        <v/>
      </c>
      <c r="I71" s="123" t="str">
        <f t="shared" si="1"/>
        <v/>
      </c>
      <c r="J71" s="123" t="str">
        <f t="shared" si="1"/>
        <v/>
      </c>
      <c r="K71" s="123" t="str">
        <f t="shared" si="1"/>
        <v/>
      </c>
      <c r="L71" s="123" t="str">
        <f t="shared" si="1"/>
        <v/>
      </c>
      <c r="M71" s="123" t="str">
        <f t="shared" si="1"/>
        <v/>
      </c>
      <c r="N71" s="123" t="str">
        <f t="shared" si="1"/>
        <v/>
      </c>
      <c r="O71" s="123" t="str">
        <f t="shared" si="1"/>
        <v/>
      </c>
      <c r="P71" s="123" t="str">
        <f t="shared" si="1"/>
        <v/>
      </c>
      <c r="Q71" s="123" t="str">
        <f t="shared" si="1"/>
        <v/>
      </c>
      <c r="R71" s="123" t="str">
        <f t="shared" si="1"/>
        <v/>
      </c>
      <c r="S71" s="123" t="str">
        <f t="shared" si="1"/>
        <v/>
      </c>
      <c r="T71" s="123" t="str">
        <f t="shared" si="1"/>
        <v/>
      </c>
      <c r="U71" s="123" t="str">
        <f t="shared" si="1"/>
        <v/>
      </c>
    </row>
    <row r="72" spans="1:21">
      <c r="B72" s="123" t="str">
        <f>IF(OR(MIN(B$38:B$67)&gt;$A8*$AC$3,SUM(B$38:B$67)=0),"",(LOG10(($A8*$AC$3)/INDEX(B$38:B$67,MATCH($A8*$AC$3,B$38:B$67)))/LOG10(INDEX(B$38:B$67,MATCH($A8*$AC$3,B$38:B$67))/INDEX(B$38:B$67,1+MATCH($A8*$AC$3,B$38:B$67))))*(INDEX($A$38:$A$67,MATCH($A8*$AC$3,B$38:B$67))-INDEX($A$38:$A$67,1+MATCH($A8*$AC$3,B$38:B$67)))+INDEX($A$38:$A$67,MATCH($A8*$AC$3,B$38:B$67)))</f>
        <v/>
      </c>
      <c r="C72" s="123"/>
      <c r="D72" s="123" t="str">
        <f>IF(OR(MIN(D$38:D$67)&gt;$A8*$AC$3,SUM(D$38:D$67)=0),"",(LOG10(($A8*$AC$3)/INDEX(D$38:D$67,MATCH($A8*$AC$3,D$38:D$67)))/LOG10(INDEX(D$38:D$67,MATCH($A8*$AC$3,D$38:D$67))/INDEX(D$38:D$67,1+MATCH($A8*$AC$3,D$38:D$67))))*(INDEX($A$38:$A$67,MATCH($A8*$AC$3,D$38:D$67))-INDEX($A$38:$A$67,1+MATCH($A8*$AC$3,D$38:D$67)))+INDEX($A$38:$A$67,MATCH($A8*$AC$3,D$38:D$67)))</f>
        <v/>
      </c>
      <c r="E72" s="123" t="str">
        <f>IF(OR(MIN(E$38:E$67)&gt;$A8*$AC$3,SUM(E$38:E$67)=0),"",(LOG10(($A8*$AC$3)/INDEX(E$38:E$67,MATCH($A8*$AC$3,E$38:E$67)))/LOG10(INDEX(E$38:E$67,MATCH($A8*$AC$3,E$38:E$67))/INDEX(E$38:E$67,1+MATCH($A8*$AC$3,E$38:E$67))))*(INDEX($A$38:$A$67,MATCH($A8*$AC$3,E$38:E$67))-INDEX($A$38:$A$67,1+MATCH($A8*$AC$3,E$38:E$67)))+INDEX($A$38:$A$67,MATCH($A8*$AC$3,E$38:E$67)))</f>
        <v/>
      </c>
      <c r="F72" s="123" t="str">
        <f t="shared" si="1"/>
        <v/>
      </c>
      <c r="G72" s="123" t="str">
        <f t="shared" si="1"/>
        <v/>
      </c>
      <c r="H72" s="123" t="str">
        <f t="shared" si="1"/>
        <v/>
      </c>
      <c r="I72" s="123" t="str">
        <f t="shared" si="1"/>
        <v/>
      </c>
      <c r="J72" s="123" t="str">
        <f t="shared" si="1"/>
        <v/>
      </c>
      <c r="K72" s="123" t="str">
        <f t="shared" si="1"/>
        <v/>
      </c>
      <c r="L72" s="123" t="str">
        <f t="shared" si="1"/>
        <v/>
      </c>
      <c r="M72" s="123" t="str">
        <f t="shared" si="1"/>
        <v/>
      </c>
      <c r="N72" s="123" t="str">
        <f t="shared" si="1"/>
        <v/>
      </c>
      <c r="O72" s="123" t="str">
        <f t="shared" si="1"/>
        <v/>
      </c>
      <c r="P72" s="123" t="str">
        <f t="shared" si="1"/>
        <v/>
      </c>
      <c r="Q72" s="123" t="str">
        <f t="shared" si="1"/>
        <v/>
      </c>
      <c r="R72" s="123" t="str">
        <f t="shared" si="1"/>
        <v/>
      </c>
      <c r="S72" s="123" t="str">
        <f t="shared" si="1"/>
        <v/>
      </c>
      <c r="T72" s="123" t="str">
        <f t="shared" si="1"/>
        <v/>
      </c>
      <c r="U72" s="123" t="str">
        <f t="shared" si="1"/>
        <v/>
      </c>
    </row>
    <row r="73" spans="1:21">
      <c r="B73" s="123"/>
      <c r="C73" s="123"/>
      <c r="D73" s="123"/>
      <c r="E73" s="123"/>
      <c r="F73" s="123"/>
      <c r="G73" s="123"/>
      <c r="H73" s="123"/>
      <c r="I73" s="123"/>
      <c r="J73" s="123"/>
      <c r="K73" s="123"/>
      <c r="L73" s="123"/>
      <c r="M73" s="123"/>
      <c r="N73" s="123"/>
      <c r="O73" s="123"/>
      <c r="P73" s="123"/>
      <c r="Q73" s="123"/>
      <c r="R73" s="123"/>
      <c r="S73" s="123"/>
      <c r="T73" s="123"/>
      <c r="U73" s="123"/>
    </row>
    <row r="74" spans="1:21">
      <c r="B74" s="123"/>
      <c r="C74" s="123"/>
      <c r="D74" s="123"/>
      <c r="E74" s="123"/>
      <c r="F74" s="123"/>
      <c r="G74" s="123"/>
      <c r="H74" s="123"/>
      <c r="I74" s="123"/>
      <c r="J74" s="123"/>
      <c r="K74" s="123"/>
      <c r="L74" s="123"/>
      <c r="M74" s="123"/>
      <c r="N74" s="123"/>
      <c r="O74" s="123"/>
      <c r="P74" s="123"/>
      <c r="Q74" s="123"/>
      <c r="R74" s="123"/>
      <c r="S74" s="123"/>
      <c r="T74" s="123"/>
      <c r="U74" s="123"/>
    </row>
    <row r="75" spans="1:21">
      <c r="B75" s="123"/>
      <c r="C75" s="123"/>
      <c r="D75" s="123"/>
      <c r="E75" s="123"/>
      <c r="F75" s="123"/>
      <c r="G75" s="123"/>
      <c r="H75" s="123"/>
      <c r="I75" s="123"/>
      <c r="J75" s="123"/>
      <c r="K75" s="123"/>
      <c r="L75" s="123"/>
      <c r="M75" s="123"/>
      <c r="N75" s="123"/>
      <c r="O75" s="123"/>
      <c r="P75" s="123"/>
      <c r="Q75" s="123"/>
      <c r="R75" s="123"/>
      <c r="S75" s="123"/>
      <c r="T75" s="123"/>
      <c r="U75" s="123"/>
    </row>
    <row r="76" spans="1:21">
      <c r="B76" s="123"/>
      <c r="C76" s="123"/>
      <c r="D76" s="123"/>
      <c r="E76" s="123"/>
      <c r="F76" s="123"/>
      <c r="G76" s="123"/>
      <c r="H76" s="123"/>
      <c r="I76" s="123"/>
      <c r="J76" s="123"/>
      <c r="K76" s="123"/>
      <c r="L76" s="123"/>
      <c r="M76" s="123"/>
      <c r="N76" s="123"/>
      <c r="O76" s="123"/>
      <c r="P76" s="123"/>
      <c r="Q76" s="123"/>
      <c r="R76" s="123"/>
      <c r="S76" s="123"/>
      <c r="T76" s="123"/>
      <c r="U76" s="123"/>
    </row>
    <row r="77" spans="1:21">
      <c r="B77" s="123"/>
      <c r="C77" s="123"/>
      <c r="D77" s="123"/>
      <c r="E77" s="123"/>
      <c r="F77" s="123"/>
      <c r="G77" s="123"/>
      <c r="H77" s="123"/>
      <c r="I77" s="123"/>
      <c r="J77" s="123"/>
      <c r="K77" s="123"/>
      <c r="L77" s="123"/>
      <c r="M77" s="123"/>
      <c r="N77" s="123"/>
      <c r="O77" s="123"/>
      <c r="P77" s="123"/>
      <c r="Q77" s="123"/>
      <c r="R77" s="123"/>
      <c r="S77" s="123"/>
      <c r="T77" s="123"/>
      <c r="U77" s="123"/>
    </row>
    <row r="78" spans="1:21">
      <c r="B78" s="123"/>
      <c r="C78" s="123"/>
      <c r="D78" s="123"/>
      <c r="E78" s="123"/>
      <c r="F78" s="123"/>
      <c r="G78" s="123"/>
      <c r="H78" s="123"/>
      <c r="I78" s="123"/>
      <c r="J78" s="123"/>
      <c r="K78" s="123"/>
      <c r="L78" s="123"/>
      <c r="M78" s="123"/>
      <c r="N78" s="123"/>
      <c r="O78" s="123"/>
      <c r="P78" s="123"/>
      <c r="Q78" s="123"/>
      <c r="R78" s="123"/>
      <c r="S78" s="123"/>
      <c r="T78" s="123"/>
      <c r="U78" s="123"/>
    </row>
    <row r="79" spans="1:21">
      <c r="B79" s="123"/>
      <c r="C79" s="123"/>
      <c r="D79" s="123"/>
      <c r="E79" s="123"/>
      <c r="F79" s="123"/>
      <c r="G79" s="123"/>
      <c r="H79" s="123"/>
      <c r="I79" s="123"/>
      <c r="J79" s="123"/>
      <c r="K79" s="123"/>
      <c r="L79" s="123"/>
      <c r="M79" s="123"/>
      <c r="N79" s="123"/>
      <c r="O79" s="123"/>
      <c r="P79" s="123"/>
      <c r="Q79" s="123"/>
      <c r="R79" s="123"/>
      <c r="S79" s="123"/>
      <c r="T79" s="123"/>
      <c r="U79" s="123"/>
    </row>
    <row r="80" spans="1:21">
      <c r="B80" s="123"/>
      <c r="C80" s="123"/>
      <c r="D80" s="123"/>
      <c r="E80" s="123"/>
      <c r="F80" s="123"/>
      <c r="G80" s="123"/>
      <c r="H80" s="123"/>
      <c r="I80" s="123"/>
      <c r="J80" s="123"/>
      <c r="K80" s="123"/>
      <c r="L80" s="123"/>
      <c r="M80" s="123"/>
      <c r="N80" s="123"/>
      <c r="O80" s="123"/>
      <c r="P80" s="123"/>
      <c r="Q80" s="123"/>
      <c r="R80" s="123"/>
      <c r="S80" s="123"/>
      <c r="T80" s="123"/>
      <c r="U80" s="123"/>
    </row>
    <row r="81" spans="2:21">
      <c r="B81" s="123"/>
      <c r="C81" s="123"/>
      <c r="D81" s="123"/>
      <c r="E81" s="123"/>
      <c r="F81" s="123"/>
      <c r="G81" s="123"/>
      <c r="H81" s="123"/>
      <c r="I81" s="123"/>
      <c r="J81" s="123"/>
      <c r="K81" s="123"/>
      <c r="L81" s="123"/>
      <c r="M81" s="123"/>
      <c r="N81" s="123"/>
      <c r="O81" s="123"/>
      <c r="P81" s="123"/>
      <c r="Q81" s="123"/>
      <c r="R81" s="123"/>
      <c r="S81" s="123"/>
      <c r="T81" s="123"/>
      <c r="U81" s="123"/>
    </row>
    <row r="82" spans="2:21">
      <c r="B82" s="123"/>
      <c r="C82" s="123"/>
      <c r="D82" s="123"/>
      <c r="E82" s="123"/>
      <c r="F82" s="123"/>
      <c r="G82" s="123"/>
      <c r="H82" s="123"/>
      <c r="I82" s="123"/>
      <c r="J82" s="123"/>
      <c r="K82" s="123"/>
      <c r="L82" s="123"/>
      <c r="M82" s="123"/>
      <c r="N82" s="123"/>
      <c r="O82" s="123"/>
      <c r="P82" s="123"/>
      <c r="Q82" s="123"/>
      <c r="R82" s="123"/>
      <c r="S82" s="123"/>
      <c r="T82" s="123"/>
      <c r="U82" s="123"/>
    </row>
    <row r="83" spans="2:21">
      <c r="B83" s="123"/>
      <c r="C83" s="123"/>
      <c r="D83" s="123"/>
      <c r="E83" s="123"/>
      <c r="F83" s="123"/>
      <c r="G83" s="123"/>
      <c r="H83" s="123"/>
      <c r="I83" s="123"/>
      <c r="J83" s="123"/>
      <c r="K83" s="123"/>
      <c r="L83" s="123"/>
      <c r="M83" s="123"/>
      <c r="N83" s="123"/>
      <c r="O83" s="123"/>
      <c r="P83" s="123"/>
      <c r="Q83" s="123"/>
      <c r="R83" s="123"/>
      <c r="S83" s="123"/>
      <c r="T83" s="123"/>
      <c r="U83" s="123"/>
    </row>
    <row r="84" spans="2:21">
      <c r="B84" s="123"/>
      <c r="C84" s="123"/>
      <c r="D84" s="123"/>
      <c r="E84" s="123"/>
      <c r="F84" s="123"/>
      <c r="G84" s="123"/>
      <c r="H84" s="123"/>
      <c r="I84" s="123"/>
      <c r="J84" s="123"/>
      <c r="K84" s="123"/>
      <c r="L84" s="123"/>
      <c r="M84" s="123"/>
      <c r="N84" s="123"/>
      <c r="O84" s="123"/>
      <c r="P84" s="123"/>
      <c r="Q84" s="123"/>
      <c r="R84" s="123"/>
      <c r="S84" s="123"/>
      <c r="T84" s="123"/>
      <c r="U84" s="123"/>
    </row>
    <row r="85" spans="2:21">
      <c r="B85" s="123"/>
      <c r="C85" s="123"/>
      <c r="D85" s="123"/>
      <c r="E85" s="123"/>
      <c r="F85" s="123"/>
      <c r="G85" s="123"/>
      <c r="H85" s="123"/>
      <c r="I85" s="123"/>
      <c r="J85" s="123"/>
      <c r="K85" s="123"/>
      <c r="L85" s="123"/>
      <c r="M85" s="123"/>
      <c r="N85" s="123"/>
      <c r="O85" s="123"/>
      <c r="P85" s="123"/>
      <c r="Q85" s="123"/>
      <c r="R85" s="123"/>
      <c r="S85" s="123"/>
      <c r="T85" s="123"/>
      <c r="U85" s="123"/>
    </row>
    <row r="86" spans="2:21">
      <c r="B86" s="123"/>
      <c r="C86" s="123"/>
      <c r="D86" s="123"/>
      <c r="E86" s="123"/>
      <c r="F86" s="123"/>
      <c r="G86" s="123"/>
      <c r="H86" s="123"/>
      <c r="I86" s="123"/>
      <c r="J86" s="123"/>
      <c r="K86" s="123"/>
      <c r="L86" s="123"/>
      <c r="M86" s="123"/>
      <c r="N86" s="123"/>
      <c r="O86" s="123"/>
      <c r="P86" s="123"/>
      <c r="Q86" s="123"/>
      <c r="R86" s="123"/>
      <c r="S86" s="123"/>
      <c r="T86" s="123"/>
      <c r="U86" s="123"/>
    </row>
    <row r="87" spans="2:21">
      <c r="B87" s="123"/>
      <c r="C87" s="123"/>
      <c r="D87" s="123"/>
      <c r="E87" s="123"/>
      <c r="F87" s="123"/>
      <c r="G87" s="123"/>
      <c r="H87" s="123"/>
      <c r="I87" s="123"/>
      <c r="J87" s="123"/>
      <c r="K87" s="123"/>
      <c r="L87" s="123"/>
      <c r="M87" s="123"/>
      <c r="N87" s="123"/>
      <c r="O87" s="123"/>
      <c r="P87" s="123"/>
      <c r="Q87" s="123"/>
      <c r="R87" s="123"/>
      <c r="S87" s="123"/>
      <c r="T87" s="123"/>
      <c r="U87" s="123"/>
    </row>
    <row r="88" spans="2:21">
      <c r="B88" s="123"/>
      <c r="C88" s="123"/>
      <c r="D88" s="123"/>
      <c r="E88" s="123"/>
      <c r="F88" s="123"/>
      <c r="G88" s="123"/>
      <c r="H88" s="123"/>
      <c r="I88" s="123"/>
      <c r="J88" s="123"/>
      <c r="K88" s="123"/>
      <c r="L88" s="123"/>
      <c r="M88" s="123"/>
      <c r="N88" s="123"/>
      <c r="O88" s="123"/>
      <c r="P88" s="123"/>
      <c r="Q88" s="123"/>
      <c r="R88" s="123"/>
      <c r="S88" s="123"/>
      <c r="T88" s="123"/>
      <c r="U88" s="123"/>
    </row>
    <row r="89" spans="2:21">
      <c r="B89" s="123"/>
      <c r="C89" s="123"/>
      <c r="D89" s="123"/>
      <c r="E89" s="123"/>
      <c r="F89" s="123"/>
      <c r="G89" s="123"/>
      <c r="H89" s="123"/>
      <c r="I89" s="123"/>
      <c r="J89" s="123"/>
      <c r="K89" s="123"/>
      <c r="L89" s="123"/>
      <c r="M89" s="123"/>
      <c r="N89" s="123"/>
      <c r="O89" s="123"/>
      <c r="P89" s="123"/>
      <c r="Q89" s="123"/>
      <c r="R89" s="123"/>
      <c r="S89" s="123"/>
      <c r="T89" s="123"/>
      <c r="U89" s="123"/>
    </row>
    <row r="90" spans="2:21">
      <c r="B90" s="123"/>
      <c r="C90" s="123"/>
      <c r="D90" s="123"/>
      <c r="E90" s="123"/>
      <c r="F90" s="123"/>
      <c r="G90" s="123"/>
      <c r="H90" s="123"/>
      <c r="I90" s="123"/>
      <c r="J90" s="123"/>
      <c r="K90" s="123"/>
      <c r="L90" s="123"/>
      <c r="M90" s="123"/>
      <c r="N90" s="123"/>
      <c r="O90" s="123"/>
      <c r="P90" s="123"/>
      <c r="Q90" s="123"/>
      <c r="R90" s="123"/>
      <c r="S90" s="123"/>
      <c r="T90" s="123"/>
      <c r="U90" s="123"/>
    </row>
    <row r="91" spans="2:21">
      <c r="B91" s="123"/>
      <c r="C91" s="123"/>
      <c r="D91" s="123"/>
      <c r="E91" s="123"/>
      <c r="F91" s="123"/>
      <c r="G91" s="123"/>
      <c r="H91" s="123"/>
      <c r="I91" s="123"/>
      <c r="J91" s="123"/>
      <c r="K91" s="123"/>
      <c r="L91" s="123"/>
      <c r="M91" s="123"/>
      <c r="N91" s="123"/>
      <c r="O91" s="123"/>
      <c r="P91" s="123"/>
      <c r="Q91" s="123"/>
      <c r="R91" s="123"/>
      <c r="S91" s="123"/>
      <c r="T91" s="123"/>
      <c r="U91" s="123"/>
    </row>
    <row r="92" spans="2:21">
      <c r="B92" s="123"/>
      <c r="C92" s="123"/>
      <c r="D92" s="123"/>
      <c r="E92" s="123"/>
      <c r="F92" s="123"/>
      <c r="G92" s="123"/>
      <c r="H92" s="123"/>
      <c r="I92" s="123"/>
      <c r="J92" s="123"/>
      <c r="K92" s="123"/>
      <c r="L92" s="123"/>
      <c r="M92" s="123"/>
      <c r="N92" s="123"/>
      <c r="O92" s="123"/>
      <c r="P92" s="123"/>
      <c r="Q92" s="123"/>
      <c r="R92" s="123"/>
      <c r="S92" s="123"/>
      <c r="T92" s="123"/>
      <c r="U92" s="123"/>
    </row>
    <row r="93" spans="2:21">
      <c r="B93" s="123"/>
      <c r="C93" s="123"/>
      <c r="D93" s="123"/>
      <c r="E93" s="123"/>
      <c r="F93" s="123"/>
      <c r="G93" s="123"/>
      <c r="H93" s="123"/>
      <c r="I93" s="123"/>
      <c r="J93" s="123"/>
      <c r="K93" s="123"/>
      <c r="L93" s="123"/>
      <c r="M93" s="123"/>
      <c r="N93" s="123"/>
      <c r="O93" s="123"/>
      <c r="P93" s="123"/>
      <c r="Q93" s="123"/>
      <c r="R93" s="123"/>
      <c r="S93" s="123"/>
      <c r="T93" s="123"/>
      <c r="U93" s="123"/>
    </row>
    <row r="94" spans="2:21">
      <c r="B94" s="123"/>
      <c r="C94" s="123"/>
      <c r="D94" s="123"/>
      <c r="E94" s="123"/>
      <c r="F94" s="123"/>
      <c r="G94" s="123"/>
      <c r="H94" s="123"/>
      <c r="I94" s="123"/>
      <c r="J94" s="123"/>
      <c r="K94" s="123"/>
      <c r="L94" s="123"/>
      <c r="M94" s="123"/>
      <c r="N94" s="123"/>
      <c r="O94" s="123"/>
      <c r="P94" s="123"/>
      <c r="Q94" s="123"/>
      <c r="R94" s="123"/>
      <c r="S94" s="123"/>
      <c r="T94" s="123"/>
      <c r="U94" s="123"/>
    </row>
    <row r="95" spans="2:21">
      <c r="B95" s="123"/>
      <c r="C95" s="123"/>
      <c r="D95" s="123"/>
      <c r="E95" s="123"/>
      <c r="F95" s="123"/>
      <c r="G95" s="123"/>
      <c r="H95" s="123"/>
      <c r="I95" s="123"/>
      <c r="J95" s="123"/>
      <c r="K95" s="123"/>
      <c r="L95" s="123"/>
      <c r="M95" s="123"/>
      <c r="N95" s="123"/>
      <c r="O95" s="123"/>
      <c r="P95" s="123"/>
      <c r="Q95" s="123"/>
      <c r="R95" s="123"/>
      <c r="S95" s="123"/>
      <c r="T95" s="123"/>
      <c r="U95" s="123"/>
    </row>
    <row r="96" spans="2:21">
      <c r="D96" s="110"/>
      <c r="E96" s="110"/>
      <c r="F96" s="110"/>
      <c r="G96" s="110"/>
      <c r="H96" s="110"/>
      <c r="I96" s="110"/>
      <c r="R96" s="128"/>
      <c r="S96" s="128"/>
    </row>
    <row r="97" spans="1:21" ht="26.25">
      <c r="A97" s="201" t="s">
        <v>262</v>
      </c>
      <c r="B97" s="201"/>
      <c r="C97" s="201"/>
      <c r="D97" s="201"/>
      <c r="E97" s="201"/>
      <c r="F97" s="201"/>
      <c r="G97" s="201"/>
      <c r="H97" s="201"/>
      <c r="I97" s="201"/>
      <c r="J97" s="201"/>
      <c r="K97" s="201"/>
      <c r="L97" s="201"/>
      <c r="M97" s="201"/>
      <c r="N97" s="201"/>
      <c r="O97" s="201"/>
      <c r="P97" s="201"/>
      <c r="Q97" s="201"/>
      <c r="R97" s="201"/>
      <c r="S97" s="201"/>
      <c r="T97" s="201"/>
      <c r="U97" s="201"/>
    </row>
    <row r="98" spans="1:21" ht="45">
      <c r="A98" s="105" t="s">
        <v>5</v>
      </c>
      <c r="B98" s="133" t="s">
        <v>6</v>
      </c>
      <c r="C98" s="133" t="s">
        <v>137</v>
      </c>
      <c r="D98" s="133" t="s">
        <v>7</v>
      </c>
      <c r="E98" s="133" t="s">
        <v>8</v>
      </c>
      <c r="F98" s="133" t="s">
        <v>9</v>
      </c>
      <c r="G98" s="133" t="s">
        <v>10</v>
      </c>
      <c r="H98" s="133" t="s">
        <v>19</v>
      </c>
      <c r="I98" s="133"/>
      <c r="J98" s="133"/>
      <c r="K98" s="133"/>
      <c r="L98" s="133"/>
      <c r="M98" s="133"/>
      <c r="N98" s="133"/>
      <c r="O98" s="133"/>
      <c r="P98" s="133"/>
      <c r="Q98" s="133"/>
      <c r="R98" s="133"/>
      <c r="S98" s="133"/>
      <c r="T98" s="133"/>
      <c r="U98" s="133"/>
    </row>
    <row r="99" spans="1:21">
      <c r="A99" s="104">
        <v>-6</v>
      </c>
      <c r="B99" s="129"/>
      <c r="C99" s="129"/>
      <c r="D99" s="129"/>
      <c r="E99" s="129"/>
      <c r="F99" s="141">
        <v>2.6086461024160461</v>
      </c>
      <c r="G99" s="129">
        <v>2.2010481136771336</v>
      </c>
      <c r="H99" s="141">
        <v>2.4888972530000002</v>
      </c>
      <c r="I99" s="129"/>
      <c r="J99" s="129"/>
      <c r="K99" s="129"/>
      <c r="L99" s="8"/>
      <c r="M99" s="8"/>
      <c r="N99" s="129"/>
      <c r="O99" s="129"/>
      <c r="P99" s="130"/>
      <c r="Q99" s="130"/>
      <c r="R99" s="130"/>
      <c r="S99" s="130"/>
      <c r="T99" s="130"/>
      <c r="U99" s="130"/>
    </row>
    <row r="100" spans="1:21">
      <c r="A100" s="104">
        <f>A99+1</f>
        <v>-5</v>
      </c>
      <c r="B100" s="129"/>
      <c r="C100" s="129">
        <v>2.3045049173393495</v>
      </c>
      <c r="D100" s="129"/>
      <c r="E100" s="141">
        <f>IFERROR(H39/I39,"")</f>
        <v>2.1010160903430988</v>
      </c>
      <c r="F100" s="141">
        <v>2.4219056152927121</v>
      </c>
      <c r="G100" s="129">
        <v>2.0922844118259079</v>
      </c>
      <c r="H100" s="141">
        <v>2.2267466570000001</v>
      </c>
      <c r="I100" s="129"/>
      <c r="J100" s="129"/>
      <c r="K100" s="129"/>
      <c r="L100" s="8"/>
      <c r="M100" s="8"/>
      <c r="N100" s="131"/>
      <c r="O100" s="131"/>
      <c r="P100" s="130"/>
      <c r="Q100" s="130"/>
      <c r="R100" s="130"/>
      <c r="S100" s="130"/>
      <c r="T100" s="130"/>
      <c r="U100" s="130"/>
    </row>
    <row r="101" spans="1:21">
      <c r="A101" s="104">
        <f t="shared" ref="A101:A128" si="2">A100+1</f>
        <v>-4</v>
      </c>
      <c r="B101" s="129"/>
      <c r="C101" s="129">
        <v>2.0609404213024383</v>
      </c>
      <c r="D101" s="129"/>
      <c r="E101" s="141">
        <f t="shared" ref="E101:E115" si="3">IFERROR(H40/I40,"")</f>
        <v>2.5855403198600424</v>
      </c>
      <c r="F101" s="141">
        <v>2.2517426607173632</v>
      </c>
      <c r="G101" s="129">
        <v>1.9667096430845483</v>
      </c>
      <c r="H101" s="141">
        <v>2.2380353550000001</v>
      </c>
      <c r="I101" s="129"/>
      <c r="J101" s="129"/>
      <c r="K101" s="129"/>
      <c r="L101" s="8"/>
      <c r="M101" s="8"/>
      <c r="N101" s="131"/>
      <c r="O101" s="131"/>
      <c r="P101" s="130"/>
      <c r="Q101" s="130"/>
      <c r="R101" s="130"/>
      <c r="S101" s="130"/>
      <c r="T101" s="130"/>
      <c r="U101" s="130"/>
    </row>
    <row r="102" spans="1:21">
      <c r="A102" s="104">
        <f t="shared" si="2"/>
        <v>-3</v>
      </c>
      <c r="B102" s="136"/>
      <c r="C102" s="129">
        <v>1.8931564828199712</v>
      </c>
      <c r="D102" s="129"/>
      <c r="E102" s="141">
        <f t="shared" si="3"/>
        <v>2.2169050330335156</v>
      </c>
      <c r="F102" s="141">
        <v>2.099077493602219</v>
      </c>
      <c r="G102" s="129">
        <v>1.8714122158795199</v>
      </c>
      <c r="H102" s="141">
        <v>2.0556172450000001</v>
      </c>
      <c r="I102" s="129"/>
      <c r="J102" s="129"/>
      <c r="K102" s="129"/>
      <c r="L102" s="8"/>
      <c r="M102" s="8"/>
      <c r="N102" s="131"/>
      <c r="O102" s="131"/>
      <c r="P102" s="130"/>
      <c r="Q102" s="130"/>
      <c r="R102" s="130"/>
      <c r="S102" s="130"/>
      <c r="T102" s="130"/>
      <c r="U102" s="130"/>
    </row>
    <row r="103" spans="1:21" ht="15">
      <c r="A103" s="104">
        <f t="shared" si="2"/>
        <v>-2</v>
      </c>
      <c r="B103" s="137"/>
      <c r="C103" s="129">
        <v>1.7224730366610776</v>
      </c>
      <c r="D103" s="129"/>
      <c r="E103" s="141">
        <f t="shared" si="3"/>
        <v>2.4720424911627124</v>
      </c>
      <c r="F103" s="141">
        <v>1.9719392347854159</v>
      </c>
      <c r="G103" s="129">
        <v>1.6753844037238195</v>
      </c>
      <c r="H103" s="141">
        <v>1.871654012</v>
      </c>
      <c r="I103" s="129"/>
      <c r="J103" s="129"/>
      <c r="K103" s="129"/>
      <c r="L103" s="8"/>
      <c r="M103" s="8"/>
      <c r="N103" s="131"/>
      <c r="O103" s="131"/>
      <c r="P103" s="130"/>
      <c r="Q103" s="130"/>
      <c r="R103" s="130"/>
      <c r="S103" s="130"/>
      <c r="T103" s="130"/>
      <c r="U103" s="130"/>
    </row>
    <row r="104" spans="1:21">
      <c r="A104" s="104">
        <f t="shared" si="2"/>
        <v>-1</v>
      </c>
      <c r="B104" s="138"/>
      <c r="C104" s="129">
        <v>1.6285220810480574</v>
      </c>
      <c r="D104" s="129"/>
      <c r="E104" s="141">
        <f t="shared" si="3"/>
        <v>1.7911028579836323</v>
      </c>
      <c r="F104" s="141">
        <v>1.8751026717615669</v>
      </c>
      <c r="G104" s="129">
        <v>1.6005301756784209</v>
      </c>
      <c r="H104" s="141">
        <v>1.687226154</v>
      </c>
      <c r="I104" s="129"/>
      <c r="J104" s="129"/>
      <c r="K104" s="129"/>
      <c r="L104" s="8"/>
      <c r="M104" s="8"/>
      <c r="N104" s="131"/>
      <c r="O104" s="131"/>
      <c r="P104" s="130"/>
      <c r="Q104" s="130"/>
      <c r="R104" s="130"/>
      <c r="S104" s="130"/>
      <c r="T104" s="130"/>
      <c r="U104" s="130"/>
    </row>
    <row r="105" spans="1:21">
      <c r="A105" s="104">
        <f t="shared" si="2"/>
        <v>0</v>
      </c>
      <c r="B105" s="138"/>
      <c r="C105" s="129">
        <v>1.6247428619967574</v>
      </c>
      <c r="D105" s="129"/>
      <c r="E105" s="141">
        <f t="shared" si="3"/>
        <v>1.7163395118287952</v>
      </c>
      <c r="F105" s="141">
        <v>1.7917628583986585</v>
      </c>
      <c r="G105" s="129">
        <v>1.5349156949579508</v>
      </c>
      <c r="H105" s="141">
        <v>1.5918624669999999</v>
      </c>
      <c r="I105" s="129"/>
      <c r="J105" s="129"/>
      <c r="K105" s="129"/>
      <c r="L105" s="8"/>
      <c r="M105" s="8"/>
      <c r="N105" s="131"/>
      <c r="O105" s="131"/>
      <c r="P105" s="130"/>
      <c r="Q105" s="130"/>
      <c r="R105" s="130"/>
      <c r="S105" s="130"/>
      <c r="T105" s="130"/>
      <c r="U105" s="130"/>
    </row>
    <row r="106" spans="1:21">
      <c r="A106" s="104">
        <f t="shared" si="2"/>
        <v>1</v>
      </c>
      <c r="B106" s="138"/>
      <c r="C106" s="129">
        <v>1.6247035442408055</v>
      </c>
      <c r="D106" s="129"/>
      <c r="E106" s="141">
        <f t="shared" si="3"/>
        <v>1.6609816263675214</v>
      </c>
      <c r="F106" s="141">
        <v>1.7145780422320587</v>
      </c>
      <c r="G106" s="129">
        <v>1.498986703862198</v>
      </c>
      <c r="H106" s="141">
        <v>1.580335008</v>
      </c>
      <c r="I106" s="129"/>
      <c r="J106" s="129"/>
      <c r="K106" s="129"/>
      <c r="L106" s="8"/>
      <c r="M106" s="8"/>
      <c r="N106" s="131"/>
      <c r="O106" s="131"/>
      <c r="P106" s="130"/>
      <c r="Q106" s="130"/>
      <c r="R106" s="130"/>
      <c r="S106" s="130"/>
      <c r="T106" s="130"/>
      <c r="U106" s="130"/>
    </row>
    <row r="107" spans="1:21">
      <c r="A107" s="104">
        <f t="shared" si="2"/>
        <v>2</v>
      </c>
      <c r="B107" s="138"/>
      <c r="C107" s="129">
        <v>1.5382176651022643</v>
      </c>
      <c r="D107" s="129"/>
      <c r="E107" s="141">
        <f t="shared" si="3"/>
        <v>1.7838218835652742</v>
      </c>
      <c r="F107" s="141">
        <v>1.6419815493491723</v>
      </c>
      <c r="G107" s="129">
        <v>1.4577160258249282</v>
      </c>
      <c r="H107" s="141">
        <v>1.4654804690000001</v>
      </c>
      <c r="I107" s="129"/>
      <c r="J107" s="129"/>
      <c r="K107" s="129"/>
      <c r="L107" s="8"/>
      <c r="M107" s="8"/>
      <c r="N107" s="131"/>
      <c r="O107" s="131"/>
      <c r="P107" s="130"/>
      <c r="Q107" s="130"/>
      <c r="R107" s="130"/>
      <c r="S107" s="130"/>
      <c r="T107" s="130"/>
      <c r="U107" s="130"/>
    </row>
    <row r="108" spans="1:21">
      <c r="A108" s="104">
        <f t="shared" si="2"/>
        <v>3</v>
      </c>
      <c r="B108" s="138"/>
      <c r="C108" s="129">
        <v>1.4538860607238753</v>
      </c>
      <c r="D108" s="129"/>
      <c r="E108" s="141">
        <f t="shared" si="3"/>
        <v>1.5878456269598273</v>
      </c>
      <c r="F108" s="141">
        <v>1.5804241611347261</v>
      </c>
      <c r="G108" s="129">
        <v>1.4268457390269813</v>
      </c>
      <c r="H108" s="141">
        <v>1.4446227300000001</v>
      </c>
      <c r="I108" s="129"/>
      <c r="J108" s="129"/>
      <c r="K108" s="129"/>
      <c r="L108" s="8"/>
      <c r="M108" s="8"/>
      <c r="N108" s="131"/>
      <c r="O108" s="131"/>
      <c r="P108" s="130"/>
      <c r="Q108" s="130"/>
      <c r="R108" s="130"/>
      <c r="S108" s="130"/>
      <c r="T108" s="130"/>
      <c r="U108" s="130"/>
    </row>
    <row r="109" spans="1:21">
      <c r="A109" s="104">
        <f t="shared" si="2"/>
        <v>4</v>
      </c>
      <c r="B109" s="138"/>
      <c r="C109" s="129">
        <v>1.37596379314409</v>
      </c>
      <c r="D109" s="129"/>
      <c r="E109" s="141">
        <f t="shared" si="3"/>
        <v>1.505285601531783</v>
      </c>
      <c r="F109" s="141">
        <v>1.5108985983457071</v>
      </c>
      <c r="G109" s="129">
        <v>1.3629227745015389</v>
      </c>
      <c r="H109" s="141">
        <v>1.459128314</v>
      </c>
      <c r="I109" s="129"/>
      <c r="J109" s="129"/>
      <c r="K109" s="129"/>
      <c r="L109" s="8"/>
      <c r="M109" s="8"/>
      <c r="N109" s="131"/>
      <c r="O109" s="131"/>
      <c r="P109" s="130"/>
      <c r="Q109" s="130"/>
      <c r="R109" s="130"/>
      <c r="S109" s="130"/>
      <c r="T109" s="130"/>
      <c r="U109" s="130"/>
    </row>
    <row r="110" spans="1:21">
      <c r="A110" s="104">
        <f t="shared" si="2"/>
        <v>5</v>
      </c>
      <c r="B110" s="138"/>
      <c r="C110" s="129">
        <v>1.2956077070396135</v>
      </c>
      <c r="D110" s="129"/>
      <c r="E110" s="141">
        <f t="shared" si="3"/>
        <v>1.3939961825246916</v>
      </c>
      <c r="F110" s="141">
        <v>1.4270214635430438</v>
      </c>
      <c r="G110" s="129">
        <v>1.3068034599082741</v>
      </c>
      <c r="H110" s="141">
        <v>1.416847666</v>
      </c>
      <c r="I110" s="129"/>
      <c r="J110" s="129"/>
      <c r="K110" s="129"/>
      <c r="L110" s="8"/>
      <c r="M110" s="8"/>
      <c r="N110" s="131"/>
      <c r="O110" s="131"/>
      <c r="P110" s="130"/>
      <c r="Q110" s="130"/>
      <c r="R110" s="130"/>
      <c r="S110" s="130"/>
      <c r="T110" s="130"/>
      <c r="U110" s="130"/>
    </row>
    <row r="111" spans="1:21">
      <c r="A111" s="104">
        <f t="shared" si="2"/>
        <v>6</v>
      </c>
      <c r="B111" s="138"/>
      <c r="C111" s="129">
        <v>1.2259271660134323</v>
      </c>
      <c r="D111" s="129"/>
      <c r="E111" s="141">
        <f t="shared" si="3"/>
        <v>1.2692258814489354</v>
      </c>
      <c r="F111" s="141">
        <v>1.3453016278257355</v>
      </c>
      <c r="G111" s="129">
        <v>1.2578301449842153</v>
      </c>
      <c r="H111" s="141">
        <v>1.3692399529999999</v>
      </c>
      <c r="I111" s="129"/>
      <c r="J111" s="129"/>
      <c r="K111" s="129"/>
      <c r="L111" s="8"/>
      <c r="M111" s="8"/>
      <c r="N111" s="131"/>
      <c r="O111" s="131"/>
      <c r="P111" s="130"/>
      <c r="Q111" s="130"/>
      <c r="R111" s="130"/>
      <c r="S111" s="130"/>
      <c r="T111" s="130"/>
      <c r="U111" s="130"/>
    </row>
    <row r="112" spans="1:21" ht="14.25">
      <c r="A112" s="104">
        <f t="shared" si="2"/>
        <v>7</v>
      </c>
      <c r="B112" s="139"/>
      <c r="C112" s="129">
        <v>1.1660911311378759</v>
      </c>
      <c r="D112" s="129"/>
      <c r="E112" s="141">
        <f t="shared" si="3"/>
        <v>1.2225565625412285</v>
      </c>
      <c r="F112" s="141">
        <v>1.2681257918412778</v>
      </c>
      <c r="G112" s="129">
        <v>1.1915017661468086</v>
      </c>
      <c r="H112" s="141">
        <v>1.3207472140000001</v>
      </c>
      <c r="I112" s="129"/>
      <c r="J112" s="129"/>
      <c r="K112" s="129"/>
      <c r="L112" s="8"/>
      <c r="M112" s="8"/>
      <c r="N112" s="131"/>
      <c r="O112" s="131"/>
      <c r="P112" s="130"/>
      <c r="Q112" s="130"/>
      <c r="R112" s="130"/>
      <c r="S112" s="130"/>
      <c r="T112" s="130"/>
      <c r="U112" s="130"/>
    </row>
    <row r="113" spans="1:21">
      <c r="A113" s="104">
        <f t="shared" si="2"/>
        <v>8</v>
      </c>
      <c r="B113" s="138"/>
      <c r="C113" s="129">
        <v>1.1135317719177531</v>
      </c>
      <c r="D113" s="129"/>
      <c r="E113" s="141">
        <f t="shared" si="3"/>
        <v>1.1862997592900073</v>
      </c>
      <c r="F113" s="141">
        <v>1.2009394118045018</v>
      </c>
      <c r="G113" s="129">
        <v>1.1339444453219718</v>
      </c>
      <c r="H113" s="141">
        <v>1.269518857</v>
      </c>
      <c r="I113" s="129"/>
      <c r="J113" s="129"/>
      <c r="K113" s="129"/>
      <c r="L113" s="8"/>
      <c r="M113" s="8"/>
      <c r="N113" s="131"/>
      <c r="O113" s="131"/>
      <c r="P113" s="130"/>
      <c r="Q113" s="130"/>
      <c r="R113" s="130"/>
      <c r="S113" s="130"/>
      <c r="T113" s="130"/>
      <c r="U113" s="130"/>
    </row>
    <row r="114" spans="1:21">
      <c r="A114" s="104">
        <f t="shared" si="2"/>
        <v>9</v>
      </c>
      <c r="B114" s="138"/>
      <c r="C114" s="129">
        <v>1.0717086931094981</v>
      </c>
      <c r="D114" s="129"/>
      <c r="E114" s="141">
        <f t="shared" si="3"/>
        <v>1.1417207433200776</v>
      </c>
      <c r="F114" s="141">
        <v>1.1432820475158814</v>
      </c>
      <c r="G114" s="129">
        <v>1.0928467271617308</v>
      </c>
      <c r="H114" s="141">
        <v>1.206088555</v>
      </c>
      <c r="I114" s="129"/>
      <c r="J114" s="129"/>
      <c r="K114" s="129"/>
      <c r="L114" s="8"/>
      <c r="M114" s="8"/>
      <c r="N114" s="131"/>
      <c r="O114" s="131"/>
      <c r="P114" s="130"/>
      <c r="Q114" s="130"/>
      <c r="R114" s="129"/>
      <c r="S114" s="129"/>
      <c r="T114" s="129"/>
      <c r="U114" s="129"/>
    </row>
    <row r="115" spans="1:21">
      <c r="A115" s="104">
        <f t="shared" si="2"/>
        <v>10</v>
      </c>
      <c r="B115" s="138"/>
      <c r="C115" s="129">
        <v>1.0457965956661437</v>
      </c>
      <c r="D115" s="129"/>
      <c r="E115" s="141">
        <f t="shared" si="3"/>
        <v>1.1096910941536089</v>
      </c>
      <c r="F115" s="141">
        <v>1.0976326933065701</v>
      </c>
      <c r="G115" s="129">
        <v>1.0711654243355937</v>
      </c>
      <c r="H115" s="141">
        <v>1.147262877</v>
      </c>
      <c r="I115" s="129"/>
      <c r="J115" s="129"/>
      <c r="K115" s="129"/>
      <c r="L115" s="8"/>
      <c r="M115" s="8"/>
      <c r="N115" s="131"/>
      <c r="O115" s="131"/>
      <c r="P115" s="130"/>
      <c r="Q115" s="130"/>
      <c r="R115" s="129"/>
      <c r="S115" s="129"/>
      <c r="T115" s="129"/>
      <c r="U115" s="129"/>
    </row>
    <row r="116" spans="1:21">
      <c r="A116" s="104">
        <f t="shared" si="2"/>
        <v>11</v>
      </c>
      <c r="B116" s="138"/>
      <c r="C116" s="138"/>
      <c r="D116" s="129"/>
      <c r="E116" s="129"/>
      <c r="F116" s="141">
        <v>1.0631547542939948</v>
      </c>
      <c r="G116" s="129">
        <v>1.0500761328092776</v>
      </c>
      <c r="H116" s="141">
        <v>1.1071072609999999</v>
      </c>
      <c r="I116" s="129"/>
      <c r="J116" s="129"/>
      <c r="K116" s="129"/>
      <c r="L116" s="8"/>
      <c r="M116" s="8"/>
      <c r="N116" s="131"/>
      <c r="O116" s="131"/>
      <c r="P116" s="130"/>
      <c r="Q116" s="130"/>
      <c r="R116" s="129"/>
      <c r="S116" s="129"/>
      <c r="T116" s="129"/>
      <c r="U116" s="129"/>
    </row>
    <row r="117" spans="1:21">
      <c r="A117" s="104">
        <f t="shared" si="2"/>
        <v>12</v>
      </c>
      <c r="B117" s="138"/>
      <c r="C117" s="138"/>
      <c r="D117" s="129"/>
      <c r="E117" s="129"/>
      <c r="F117" s="141">
        <v>1.0385809792608505</v>
      </c>
      <c r="G117" s="129">
        <v>1.0337689556213165</v>
      </c>
      <c r="H117" s="141">
        <v>1.0651748670000001</v>
      </c>
      <c r="I117" s="129"/>
      <c r="J117" s="129"/>
      <c r="K117" s="129"/>
      <c r="L117" s="8"/>
      <c r="M117" s="8"/>
      <c r="N117" s="131"/>
      <c r="O117" s="131"/>
      <c r="P117" s="130"/>
      <c r="Q117" s="130"/>
      <c r="R117" s="129"/>
      <c r="S117" s="129"/>
      <c r="T117" s="129"/>
      <c r="U117" s="129"/>
    </row>
    <row r="118" spans="1:21">
      <c r="A118" s="104">
        <f t="shared" si="2"/>
        <v>13</v>
      </c>
      <c r="B118" s="138"/>
      <c r="C118" s="138"/>
      <c r="D118" s="129"/>
      <c r="E118" s="129"/>
      <c r="F118" s="141">
        <v>1.0226996983210912</v>
      </c>
      <c r="G118" s="129"/>
      <c r="H118" s="141">
        <v>1.0384375079999999</v>
      </c>
      <c r="I118" s="129"/>
      <c r="J118" s="129"/>
      <c r="K118" s="129"/>
      <c r="L118" s="8"/>
      <c r="M118" s="8"/>
      <c r="N118" s="131"/>
      <c r="O118" s="131"/>
      <c r="P118" s="130"/>
      <c r="Q118" s="130"/>
      <c r="R118" s="129"/>
      <c r="S118" s="129"/>
      <c r="T118" s="129"/>
      <c r="U118" s="129"/>
    </row>
    <row r="119" spans="1:21">
      <c r="A119" s="104">
        <f t="shared" si="2"/>
        <v>14</v>
      </c>
      <c r="B119" s="138"/>
      <c r="C119" s="138"/>
      <c r="D119" s="129"/>
      <c r="E119" s="129"/>
      <c r="F119" s="141">
        <v>1.0124819425733254</v>
      </c>
      <c r="G119" s="129"/>
      <c r="H119" s="141">
        <v>1.024350265</v>
      </c>
      <c r="I119" s="129"/>
      <c r="J119" s="129"/>
      <c r="K119" s="129"/>
      <c r="L119" s="10"/>
      <c r="M119" s="10"/>
      <c r="N119" s="131"/>
      <c r="O119" s="131"/>
      <c r="P119" s="130"/>
      <c r="Q119" s="130"/>
      <c r="R119" s="129"/>
      <c r="S119" s="129"/>
      <c r="T119" s="129"/>
      <c r="U119" s="129"/>
    </row>
    <row r="120" spans="1:21">
      <c r="A120" s="104">
        <f t="shared" si="2"/>
        <v>15</v>
      </c>
      <c r="B120" s="138"/>
      <c r="C120" s="138"/>
      <c r="D120" s="129"/>
      <c r="E120" s="129"/>
      <c r="F120" s="141">
        <v>1.0063240086471139</v>
      </c>
      <c r="G120" s="129"/>
      <c r="H120" s="129"/>
      <c r="I120" s="129"/>
      <c r="J120" s="129"/>
      <c r="K120" s="129"/>
      <c r="L120" s="129"/>
      <c r="M120" s="129"/>
      <c r="N120" s="131"/>
      <c r="O120" s="131"/>
      <c r="P120" s="130"/>
      <c r="Q120" s="130"/>
      <c r="R120" s="129"/>
      <c r="S120" s="129"/>
      <c r="T120" s="129"/>
      <c r="U120" s="129"/>
    </row>
    <row r="121" spans="1:21" ht="15">
      <c r="A121" s="104">
        <f t="shared" si="2"/>
        <v>16</v>
      </c>
      <c r="B121" s="137"/>
      <c r="C121" s="137"/>
      <c r="D121" s="129"/>
      <c r="E121" s="129"/>
      <c r="F121" s="141">
        <v>1.0032891826903745</v>
      </c>
      <c r="G121" s="129"/>
      <c r="H121" s="129"/>
      <c r="I121" s="129"/>
      <c r="J121" s="129"/>
      <c r="K121" s="129"/>
      <c r="L121" s="8"/>
      <c r="M121" s="8"/>
      <c r="N121" s="131"/>
      <c r="O121" s="131"/>
      <c r="P121" s="130"/>
      <c r="Q121" s="130"/>
      <c r="R121" s="129"/>
      <c r="S121" s="129"/>
      <c r="T121" s="129"/>
      <c r="U121" s="129"/>
    </row>
    <row r="122" spans="1:21" ht="15">
      <c r="A122" s="104">
        <f t="shared" si="2"/>
        <v>17</v>
      </c>
      <c r="B122" s="135"/>
      <c r="C122" s="135"/>
      <c r="D122" s="129"/>
      <c r="E122" s="129"/>
      <c r="F122" s="141">
        <v>1.0035232227030679</v>
      </c>
      <c r="G122" s="129"/>
      <c r="H122" s="129"/>
      <c r="I122" s="129"/>
      <c r="J122" s="129"/>
      <c r="K122" s="129"/>
      <c r="L122" s="129"/>
      <c r="M122" s="129"/>
      <c r="N122" s="131"/>
      <c r="O122" s="131"/>
      <c r="P122" s="130"/>
      <c r="Q122" s="130"/>
      <c r="R122" s="129"/>
      <c r="S122" s="129"/>
      <c r="T122" s="129"/>
      <c r="U122" s="129"/>
    </row>
    <row r="123" spans="1:21">
      <c r="A123" s="104">
        <f t="shared" si="2"/>
        <v>18</v>
      </c>
      <c r="B123" s="129"/>
      <c r="C123" s="129"/>
      <c r="D123" s="129"/>
      <c r="E123" s="129"/>
      <c r="F123" s="129"/>
      <c r="G123" s="129"/>
      <c r="H123" s="129"/>
      <c r="I123" s="129"/>
      <c r="J123" s="129"/>
      <c r="K123" s="129"/>
      <c r="L123" s="130"/>
      <c r="M123" s="130"/>
      <c r="N123" s="129"/>
      <c r="O123" s="129"/>
      <c r="P123" s="130"/>
      <c r="Q123" s="130"/>
      <c r="R123" s="129"/>
      <c r="S123" s="129"/>
      <c r="T123" s="129"/>
      <c r="U123" s="129"/>
    </row>
    <row r="124" spans="1:21">
      <c r="A124" s="104">
        <f t="shared" si="2"/>
        <v>19</v>
      </c>
      <c r="B124" s="129"/>
      <c r="C124" s="129"/>
      <c r="D124" s="129"/>
      <c r="E124" s="129"/>
      <c r="F124" s="129"/>
      <c r="G124" s="129"/>
      <c r="H124" s="129"/>
      <c r="I124" s="129"/>
      <c r="J124" s="129"/>
      <c r="K124" s="129"/>
      <c r="L124" s="130"/>
      <c r="M124" s="130"/>
      <c r="N124" s="129"/>
      <c r="O124" s="129"/>
      <c r="P124" s="130"/>
      <c r="Q124" s="130"/>
      <c r="R124" s="129"/>
      <c r="S124" s="129"/>
      <c r="T124" s="129"/>
      <c r="U124" s="129"/>
    </row>
    <row r="125" spans="1:21">
      <c r="A125" s="104">
        <f t="shared" si="2"/>
        <v>20</v>
      </c>
      <c r="B125" s="129"/>
      <c r="C125" s="129"/>
      <c r="D125" s="129"/>
      <c r="E125" s="129"/>
      <c r="F125" s="129"/>
      <c r="G125" s="129"/>
      <c r="H125" s="129"/>
      <c r="I125" s="129"/>
      <c r="J125" s="129"/>
      <c r="K125" s="129"/>
      <c r="L125" s="130"/>
      <c r="M125" s="130"/>
      <c r="N125" s="129"/>
      <c r="O125" s="129"/>
      <c r="P125" s="130"/>
      <c r="Q125" s="130"/>
      <c r="R125" s="129"/>
      <c r="S125" s="129"/>
      <c r="T125" s="129"/>
      <c r="U125" s="129"/>
    </row>
    <row r="126" spans="1:21">
      <c r="A126" s="104">
        <f t="shared" si="2"/>
        <v>21</v>
      </c>
      <c r="B126" s="129"/>
      <c r="C126" s="129"/>
      <c r="D126" s="129"/>
      <c r="E126" s="129"/>
      <c r="F126" s="129"/>
      <c r="G126" s="129"/>
      <c r="H126" s="129" t="s">
        <v>186</v>
      </c>
      <c r="I126" s="129" t="s">
        <v>186</v>
      </c>
      <c r="J126" s="129"/>
      <c r="K126" s="129"/>
      <c r="L126" s="130"/>
      <c r="M126" s="130"/>
      <c r="N126" s="129"/>
      <c r="O126" s="129"/>
      <c r="P126" s="130"/>
      <c r="Q126" s="130"/>
      <c r="R126" s="129"/>
      <c r="S126" s="129"/>
      <c r="T126" s="129"/>
      <c r="U126" s="129"/>
    </row>
    <row r="127" spans="1:21">
      <c r="A127" s="104">
        <f t="shared" si="2"/>
        <v>22</v>
      </c>
      <c r="B127" s="129"/>
      <c r="C127" s="129"/>
      <c r="D127" s="129"/>
      <c r="E127" s="129"/>
      <c r="F127" s="129"/>
      <c r="G127" s="129"/>
      <c r="H127" s="129"/>
      <c r="I127" s="129"/>
      <c r="J127" s="129"/>
      <c r="K127" s="129"/>
      <c r="L127" s="130"/>
      <c r="M127" s="130"/>
      <c r="N127" s="129"/>
      <c r="O127" s="129"/>
      <c r="P127" s="130"/>
      <c r="Q127" s="130"/>
      <c r="R127" s="129"/>
      <c r="S127" s="129"/>
      <c r="T127" s="129"/>
      <c r="U127" s="129"/>
    </row>
    <row r="128" spans="1:21">
      <c r="A128" s="104">
        <f t="shared" si="2"/>
        <v>23</v>
      </c>
      <c r="B128" s="129"/>
      <c r="C128" s="129"/>
      <c r="D128" s="129"/>
      <c r="E128" s="129"/>
      <c r="F128" s="129"/>
      <c r="G128" s="129"/>
      <c r="H128" s="129"/>
      <c r="I128" s="129"/>
      <c r="J128" s="129"/>
      <c r="K128" s="129"/>
      <c r="L128" s="130"/>
      <c r="M128" s="130"/>
      <c r="N128" s="129"/>
      <c r="O128" s="129"/>
      <c r="P128" s="130"/>
      <c r="Q128" s="130"/>
      <c r="R128" s="129"/>
      <c r="S128" s="129"/>
      <c r="T128" s="129"/>
      <c r="U128" s="129"/>
    </row>
    <row r="129" spans="1:21">
      <c r="A129" s="134"/>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c r="A130" s="134"/>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c r="A131" s="134"/>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c r="A132" s="134"/>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c r="D133" s="114"/>
      <c r="E133" s="114"/>
      <c r="F133" s="114"/>
      <c r="G133" s="114"/>
      <c r="H133" s="114"/>
      <c r="I133" s="114"/>
    </row>
    <row r="134" spans="1:21">
      <c r="D134" s="114"/>
      <c r="E134" s="114"/>
      <c r="F134" s="114"/>
      <c r="G134" s="114"/>
      <c r="H134" s="114"/>
      <c r="I134" s="114"/>
      <c r="J134" s="115"/>
      <c r="K134" s="115"/>
    </row>
    <row r="136" spans="1:21">
      <c r="J136" s="115"/>
      <c r="K136" s="115"/>
    </row>
    <row r="137" spans="1:21">
      <c r="N137" s="116"/>
      <c r="O137" s="116"/>
    </row>
    <row r="138" spans="1:21">
      <c r="J138" s="108"/>
      <c r="K138" s="108"/>
      <c r="N138" s="116"/>
      <c r="O138" s="116"/>
    </row>
    <row r="139" spans="1:21">
      <c r="N139" s="116"/>
      <c r="O139" s="116"/>
    </row>
    <row r="140" spans="1:21">
      <c r="D140" s="117"/>
      <c r="E140" s="117"/>
      <c r="F140" s="117"/>
      <c r="G140" s="117"/>
      <c r="H140" s="117"/>
      <c r="I140" s="117"/>
      <c r="J140" s="118"/>
      <c r="K140" s="118"/>
      <c r="N140" s="116"/>
      <c r="O140" s="116"/>
    </row>
    <row r="141" spans="1:21">
      <c r="D141" s="117"/>
      <c r="E141" s="117"/>
      <c r="F141" s="117"/>
      <c r="G141" s="117"/>
      <c r="H141" s="117"/>
      <c r="I141" s="117"/>
      <c r="J141" s="115"/>
      <c r="K141" s="115"/>
      <c r="N141" s="116"/>
      <c r="O141" s="116"/>
    </row>
    <row r="142" spans="1:21">
      <c r="D142" s="117"/>
      <c r="E142" s="117"/>
      <c r="F142" s="117"/>
      <c r="G142" s="117"/>
      <c r="H142" s="117"/>
      <c r="I142" s="117"/>
      <c r="J142" s="115"/>
      <c r="K142" s="115"/>
      <c r="N142" s="116"/>
      <c r="O142" s="116"/>
    </row>
    <row r="143" spans="1:21">
      <c r="D143" s="117"/>
      <c r="E143" s="117"/>
      <c r="F143" s="117"/>
      <c r="G143" s="117"/>
      <c r="H143" s="117"/>
      <c r="I143" s="117"/>
      <c r="J143" s="115"/>
      <c r="K143" s="115"/>
      <c r="N143" s="116"/>
      <c r="O143" s="116"/>
    </row>
    <row r="144" spans="1:21">
      <c r="D144" s="117"/>
      <c r="E144" s="117"/>
      <c r="F144" s="117"/>
      <c r="G144" s="117"/>
      <c r="H144" s="117"/>
      <c r="I144" s="117"/>
      <c r="J144" s="115"/>
      <c r="K144" s="115"/>
      <c r="N144" s="116"/>
      <c r="O144" s="116"/>
    </row>
    <row r="145" spans="1:21">
      <c r="D145" s="117"/>
      <c r="E145" s="117"/>
      <c r="F145" s="117"/>
      <c r="G145" s="117"/>
      <c r="H145" s="117"/>
      <c r="I145" s="117"/>
      <c r="J145" s="115"/>
      <c r="K145" s="115"/>
      <c r="N145" s="116"/>
      <c r="O145" s="116"/>
    </row>
    <row r="146" spans="1:21">
      <c r="D146" s="117"/>
      <c r="E146" s="117"/>
      <c r="F146" s="117"/>
      <c r="G146" s="117"/>
      <c r="H146" s="117"/>
      <c r="I146" s="117"/>
      <c r="J146" s="115"/>
      <c r="K146" s="115"/>
      <c r="N146" s="116"/>
      <c r="O146" s="116"/>
    </row>
    <row r="147" spans="1:21">
      <c r="D147" s="117"/>
      <c r="E147" s="117"/>
      <c r="F147" s="117"/>
      <c r="G147" s="117"/>
      <c r="H147" s="117"/>
      <c r="I147" s="117"/>
      <c r="N147" s="119"/>
      <c r="O147" s="119"/>
    </row>
    <row r="148" spans="1:21">
      <c r="B148" s="120"/>
      <c r="C148" s="120"/>
      <c r="D148" s="117"/>
      <c r="E148" s="117"/>
      <c r="F148" s="117"/>
      <c r="G148" s="117"/>
      <c r="H148" s="117"/>
      <c r="I148" s="117"/>
      <c r="L148" s="120"/>
      <c r="M148" s="120"/>
      <c r="R148" s="120"/>
      <c r="S148" s="120"/>
      <c r="T148" s="120"/>
      <c r="U148" s="120"/>
    </row>
    <row r="149" spans="1:21" ht="26.25">
      <c r="A149" s="201" t="s">
        <v>263</v>
      </c>
      <c r="B149" s="201"/>
      <c r="C149" s="201"/>
      <c r="D149" s="201"/>
      <c r="E149" s="201"/>
      <c r="F149" s="201"/>
      <c r="G149" s="201"/>
      <c r="H149" s="201"/>
      <c r="I149" s="201"/>
      <c r="J149" s="201"/>
      <c r="K149" s="201"/>
      <c r="L149" s="201"/>
      <c r="M149" s="201"/>
      <c r="N149" s="201"/>
      <c r="O149" s="201"/>
      <c r="P149" s="201"/>
      <c r="Q149" s="201"/>
      <c r="R149" s="201"/>
      <c r="S149" s="201"/>
      <c r="T149" s="201"/>
      <c r="U149" s="201"/>
    </row>
    <row r="150" spans="1:21" ht="60" customHeight="1">
      <c r="A150" s="105" t="s">
        <v>140</v>
      </c>
      <c r="B150" s="133" t="s">
        <v>6</v>
      </c>
      <c r="C150" s="133" t="s">
        <v>137</v>
      </c>
      <c r="D150" s="133" t="s">
        <v>7</v>
      </c>
      <c r="E150" s="133" t="s">
        <v>8</v>
      </c>
      <c r="F150" s="133" t="s">
        <v>9</v>
      </c>
      <c r="G150" s="133" t="s">
        <v>10</v>
      </c>
      <c r="H150" s="133" t="s">
        <v>19</v>
      </c>
      <c r="I150" s="133"/>
      <c r="J150" s="133"/>
      <c r="K150" s="133"/>
      <c r="L150" s="133"/>
      <c r="M150" s="133"/>
      <c r="N150" s="133"/>
      <c r="O150" s="133"/>
      <c r="P150" s="133"/>
      <c r="Q150" s="133"/>
      <c r="R150" s="133"/>
      <c r="S150" s="133"/>
      <c r="T150" s="133"/>
      <c r="U150" s="133"/>
    </row>
    <row r="151" spans="1:21">
      <c r="A151" s="104">
        <v>0</v>
      </c>
      <c r="B151" s="141"/>
      <c r="C151" s="141">
        <v>24.95</v>
      </c>
      <c r="D151" s="141"/>
      <c r="E151" s="141">
        <v>25.463414634146343</v>
      </c>
      <c r="F151" s="141">
        <v>25.4</v>
      </c>
      <c r="G151" s="141">
        <v>24.95</v>
      </c>
      <c r="H151" s="141">
        <v>24.88</v>
      </c>
      <c r="I151" s="129"/>
      <c r="J151" s="129"/>
      <c r="K151" s="129"/>
      <c r="L151" s="8"/>
      <c r="M151" s="8"/>
      <c r="N151" s="129"/>
      <c r="O151" s="129"/>
      <c r="P151" s="130"/>
      <c r="Q151" s="130"/>
      <c r="R151" s="130"/>
      <c r="S151" s="130"/>
      <c r="T151" s="130"/>
      <c r="U151" s="130"/>
    </row>
    <row r="152" spans="1:21">
      <c r="A152" s="104">
        <v>1</v>
      </c>
      <c r="B152" s="141"/>
      <c r="C152" s="141">
        <v>25.15</v>
      </c>
      <c r="D152" s="141"/>
      <c r="E152" s="141">
        <v>24.146341463414636</v>
      </c>
      <c r="F152" s="141">
        <v>25</v>
      </c>
      <c r="G152" s="141">
        <v>25.23</v>
      </c>
      <c r="H152" s="141">
        <v>24.94</v>
      </c>
      <c r="I152" s="129"/>
      <c r="J152" s="129"/>
      <c r="K152" s="129"/>
      <c r="L152" s="8"/>
      <c r="M152" s="8"/>
      <c r="N152" s="131"/>
      <c r="O152" s="131"/>
      <c r="P152" s="130"/>
      <c r="Q152" s="130"/>
      <c r="R152" s="130"/>
      <c r="S152" s="130"/>
      <c r="T152" s="130"/>
      <c r="U152" s="130"/>
    </row>
    <row r="153" spans="1:21">
      <c r="A153" s="104">
        <f t="shared" ref="A153:A158" si="4">A152+1</f>
        <v>2</v>
      </c>
      <c r="B153" s="141"/>
      <c r="C153" s="141">
        <v>24.9</v>
      </c>
      <c r="D153" s="141"/>
      <c r="E153" s="141">
        <v>24.609756097560975</v>
      </c>
      <c r="F153" s="141">
        <v>24.9</v>
      </c>
      <c r="G153" s="141">
        <v>24.96</v>
      </c>
      <c r="H153" s="141">
        <v>25.1</v>
      </c>
      <c r="I153" s="129"/>
      <c r="J153" s="129"/>
      <c r="K153" s="129"/>
      <c r="L153" s="8"/>
      <c r="M153" s="8"/>
      <c r="N153" s="131"/>
      <c r="O153" s="131"/>
      <c r="P153" s="130"/>
      <c r="Q153" s="130"/>
      <c r="R153" s="130"/>
      <c r="S153" s="130"/>
      <c r="T153" s="130"/>
      <c r="U153" s="130"/>
    </row>
    <row r="154" spans="1:21">
      <c r="A154" s="104">
        <f t="shared" si="4"/>
        <v>3</v>
      </c>
      <c r="B154" s="136"/>
      <c r="C154" s="136">
        <v>25</v>
      </c>
      <c r="D154" s="141"/>
      <c r="E154" s="141">
        <v>25.780487804878049</v>
      </c>
      <c r="F154" s="141">
        <v>24.7</v>
      </c>
      <c r="G154" s="141">
        <v>24.86</v>
      </c>
      <c r="H154" s="141">
        <v>25.08</v>
      </c>
      <c r="I154" s="129"/>
      <c r="J154" s="129"/>
      <c r="K154" s="129"/>
      <c r="L154" s="8"/>
      <c r="M154" s="8"/>
      <c r="N154" s="131"/>
      <c r="O154" s="131"/>
      <c r="P154" s="130"/>
      <c r="Q154" s="130"/>
      <c r="R154" s="130"/>
      <c r="S154" s="130"/>
      <c r="T154" s="130"/>
      <c r="U154" s="130"/>
    </row>
    <row r="155" spans="1:21" ht="15">
      <c r="A155" s="104">
        <f t="shared" si="4"/>
        <v>4</v>
      </c>
      <c r="B155" s="137"/>
      <c r="C155" s="137"/>
      <c r="D155" s="141"/>
      <c r="E155" s="141"/>
      <c r="F155" s="141"/>
      <c r="G155" s="141"/>
      <c r="H155" s="141"/>
      <c r="I155" s="129"/>
      <c r="J155" s="129"/>
      <c r="K155" s="129"/>
      <c r="L155" s="8"/>
      <c r="M155" s="8"/>
      <c r="N155" s="131"/>
      <c r="O155" s="131"/>
      <c r="P155" s="130"/>
      <c r="Q155" s="130"/>
      <c r="R155" s="130"/>
      <c r="S155" s="130"/>
      <c r="T155" s="130"/>
      <c r="U155" s="130"/>
    </row>
    <row r="156" spans="1:21">
      <c r="A156" s="104">
        <f t="shared" si="4"/>
        <v>5</v>
      </c>
      <c r="B156" s="138"/>
      <c r="C156" s="138"/>
      <c r="D156" s="141"/>
      <c r="E156" s="141"/>
      <c r="F156" s="141"/>
      <c r="G156" s="141"/>
      <c r="H156" s="141"/>
      <c r="I156" s="129"/>
      <c r="J156" s="129"/>
      <c r="K156" s="129"/>
      <c r="L156" s="8"/>
      <c r="M156" s="8"/>
      <c r="N156" s="131"/>
      <c r="O156" s="131"/>
      <c r="P156" s="130"/>
      <c r="Q156" s="130"/>
      <c r="R156" s="130"/>
      <c r="S156" s="130"/>
      <c r="T156" s="130"/>
      <c r="U156" s="130"/>
    </row>
    <row r="157" spans="1:21">
      <c r="A157" s="104">
        <f t="shared" si="4"/>
        <v>6</v>
      </c>
      <c r="B157" s="138"/>
      <c r="C157" s="138"/>
      <c r="D157" s="141"/>
      <c r="E157" s="141"/>
      <c r="F157" s="141"/>
      <c r="G157" s="141"/>
      <c r="H157" s="141"/>
      <c r="I157" s="129"/>
      <c r="J157" s="129"/>
      <c r="K157" s="129"/>
      <c r="L157" s="8"/>
      <c r="M157" s="8"/>
      <c r="N157" s="131"/>
      <c r="O157" s="131"/>
      <c r="P157" s="130"/>
      <c r="Q157" s="130"/>
      <c r="R157" s="130"/>
      <c r="S157" s="130"/>
      <c r="T157" s="130"/>
      <c r="U157" s="130"/>
    </row>
    <row r="158" spans="1:21">
      <c r="A158" s="104">
        <f t="shared" si="4"/>
        <v>7</v>
      </c>
      <c r="B158" s="138"/>
      <c r="C158" s="138"/>
      <c r="D158" s="141"/>
      <c r="E158" s="141"/>
      <c r="F158" s="141"/>
      <c r="G158" s="141"/>
      <c r="H158" s="141"/>
      <c r="I158" s="129"/>
      <c r="J158" s="129"/>
      <c r="K158" s="129"/>
      <c r="L158" s="8"/>
      <c r="M158" s="8"/>
      <c r="N158" s="131"/>
      <c r="O158" s="131"/>
      <c r="P158" s="130"/>
      <c r="Q158" s="130"/>
      <c r="R158" s="130"/>
      <c r="S158" s="130"/>
      <c r="T158" s="130"/>
      <c r="U158" s="130"/>
    </row>
    <row r="159" spans="1:21">
      <c r="B159" s="138"/>
      <c r="C159" s="138"/>
      <c r="D159" s="141"/>
      <c r="E159" s="141"/>
      <c r="F159" s="141"/>
      <c r="G159" s="141"/>
      <c r="H159" s="141"/>
      <c r="I159" s="129"/>
      <c r="J159" s="129"/>
      <c r="K159" s="129"/>
      <c r="L159" s="8"/>
      <c r="M159" s="8"/>
      <c r="N159" s="131"/>
      <c r="O159" s="131"/>
      <c r="P159" s="130"/>
      <c r="Q159" s="130"/>
      <c r="R159" s="130"/>
      <c r="S159" s="130"/>
      <c r="T159" s="130"/>
      <c r="U159" s="130"/>
    </row>
    <row r="160" spans="1:21">
      <c r="A160" s="104"/>
      <c r="B160" s="138"/>
      <c r="C160" s="138"/>
      <c r="D160" s="141"/>
      <c r="E160" s="141"/>
      <c r="F160" s="141"/>
      <c r="G160" s="141"/>
      <c r="H160" s="141"/>
      <c r="I160" s="129"/>
      <c r="J160" s="129"/>
      <c r="K160" s="129"/>
      <c r="L160" s="8"/>
      <c r="M160" s="8"/>
      <c r="N160" s="131"/>
      <c r="O160" s="131"/>
      <c r="P160" s="130"/>
      <c r="Q160" s="130"/>
      <c r="R160" s="130"/>
      <c r="S160" s="130"/>
      <c r="T160" s="130"/>
      <c r="U160" s="130"/>
    </row>
    <row r="161" spans="1:22">
      <c r="A161" s="104"/>
      <c r="B161" s="138"/>
      <c r="C161" s="138"/>
      <c r="D161" s="141"/>
      <c r="E161" s="141"/>
      <c r="F161" s="141"/>
      <c r="G161" s="141"/>
      <c r="H161" s="141"/>
      <c r="I161" s="129"/>
      <c r="J161" s="129"/>
      <c r="K161" s="129"/>
      <c r="L161" s="8"/>
      <c r="M161" s="8"/>
      <c r="N161" s="131"/>
      <c r="O161" s="131"/>
      <c r="P161" s="130"/>
      <c r="Q161" s="130"/>
      <c r="R161" s="130"/>
      <c r="S161" s="130"/>
      <c r="T161" s="130"/>
      <c r="U161" s="130"/>
    </row>
    <row r="162" spans="1:22">
      <c r="A162" s="104"/>
      <c r="B162" s="138"/>
      <c r="C162" s="138"/>
      <c r="D162" s="141"/>
      <c r="E162" s="141"/>
      <c r="F162" s="141"/>
      <c r="G162" s="141"/>
      <c r="H162" s="141"/>
      <c r="I162" s="129"/>
      <c r="J162" s="129"/>
      <c r="K162" s="129"/>
      <c r="L162" s="8"/>
      <c r="M162" s="8"/>
      <c r="N162" s="131"/>
      <c r="O162" s="131"/>
      <c r="P162" s="130"/>
      <c r="Q162" s="130"/>
      <c r="R162" s="130"/>
      <c r="S162" s="130"/>
      <c r="T162" s="130"/>
      <c r="U162" s="130"/>
    </row>
    <row r="163" spans="1:22">
      <c r="A163" s="109"/>
      <c r="B163" s="109"/>
      <c r="C163" s="109"/>
      <c r="F163" s="110"/>
      <c r="G163" s="110"/>
      <c r="H163" s="110"/>
      <c r="I163" s="110"/>
      <c r="J163" s="116"/>
      <c r="K163" s="116"/>
      <c r="L163" s="109"/>
      <c r="M163" s="109"/>
      <c r="N163" s="109"/>
      <c r="O163" s="109"/>
      <c r="P163" s="109"/>
      <c r="U163" s="116"/>
      <c r="V163" s="116"/>
    </row>
    <row r="164" spans="1:22">
      <c r="A164" s="109"/>
      <c r="B164" s="109"/>
      <c r="C164" s="109"/>
      <c r="F164" s="108"/>
      <c r="G164" s="108"/>
      <c r="H164" s="110"/>
      <c r="I164" s="110"/>
      <c r="J164" s="116"/>
      <c r="K164" s="116"/>
      <c r="L164" s="109"/>
      <c r="M164" s="109"/>
      <c r="N164" s="109"/>
      <c r="O164" s="109"/>
      <c r="P164" s="109"/>
      <c r="Q164" s="108"/>
      <c r="R164" s="108"/>
      <c r="U164" s="116"/>
      <c r="V164" s="116"/>
    </row>
    <row r="165" spans="1:22">
      <c r="A165" s="109"/>
      <c r="B165" s="109"/>
      <c r="C165" s="109"/>
      <c r="F165" s="110"/>
      <c r="G165" s="110"/>
      <c r="H165" s="110"/>
      <c r="I165" s="110"/>
      <c r="J165" s="116"/>
      <c r="K165" s="116"/>
      <c r="L165" s="109"/>
      <c r="M165" s="109"/>
      <c r="N165" s="109"/>
      <c r="O165" s="109"/>
      <c r="P165" s="109"/>
      <c r="U165" s="116"/>
      <c r="V165" s="116"/>
    </row>
    <row r="166" spans="1:22">
      <c r="A166" s="117"/>
      <c r="B166" s="117"/>
      <c r="C166" s="117"/>
      <c r="D166" s="117"/>
      <c r="E166" s="117"/>
      <c r="F166" s="118"/>
      <c r="G166" s="118"/>
      <c r="H166" s="110"/>
      <c r="I166" s="110"/>
      <c r="J166" s="116"/>
      <c r="K166" s="116"/>
      <c r="L166" s="117"/>
      <c r="M166" s="117"/>
      <c r="N166" s="117"/>
      <c r="O166" s="117"/>
      <c r="P166" s="117"/>
      <c r="Q166" s="118"/>
      <c r="R166" s="118"/>
      <c r="U166" s="116"/>
      <c r="V166" s="116"/>
    </row>
    <row r="167" spans="1:22">
      <c r="A167" s="109"/>
      <c r="B167" s="109"/>
      <c r="C167" s="109"/>
      <c r="F167" s="110"/>
      <c r="G167" s="110"/>
      <c r="H167" s="110"/>
      <c r="I167" s="110"/>
      <c r="J167" s="116"/>
      <c r="K167" s="116"/>
      <c r="L167" s="109"/>
      <c r="M167" s="109"/>
      <c r="N167" s="109"/>
      <c r="O167" s="109"/>
      <c r="P167" s="109"/>
      <c r="U167" s="116"/>
      <c r="V167" s="116"/>
    </row>
    <row r="168" spans="1:22">
      <c r="A168" s="109"/>
      <c r="B168" s="109"/>
      <c r="C168" s="109"/>
      <c r="F168" s="108"/>
      <c r="G168" s="108"/>
      <c r="H168" s="110"/>
      <c r="I168" s="110"/>
      <c r="J168" s="116"/>
      <c r="K168" s="116"/>
      <c r="L168" s="109"/>
      <c r="M168" s="109"/>
      <c r="N168" s="109"/>
      <c r="O168" s="109"/>
      <c r="P168" s="109"/>
      <c r="Q168" s="108"/>
      <c r="R168" s="108"/>
      <c r="U168" s="116"/>
      <c r="V168" s="116"/>
    </row>
    <row r="169" spans="1:22">
      <c r="A169" s="109"/>
      <c r="B169" s="109"/>
      <c r="C169" s="109"/>
      <c r="F169" s="110"/>
      <c r="G169" s="110"/>
      <c r="H169" s="110"/>
      <c r="I169" s="110"/>
      <c r="J169" s="116"/>
      <c r="K169" s="116"/>
      <c r="L169" s="109"/>
      <c r="M169" s="109"/>
      <c r="N169" s="109"/>
      <c r="O169" s="109"/>
      <c r="P169" s="109"/>
      <c r="U169" s="116"/>
      <c r="V169" s="116"/>
    </row>
    <row r="170" spans="1:22">
      <c r="A170" s="117"/>
      <c r="B170" s="117"/>
      <c r="C170" s="117"/>
      <c r="D170" s="117"/>
      <c r="E170" s="117"/>
      <c r="F170" s="118"/>
      <c r="G170" s="118"/>
      <c r="H170" s="110"/>
      <c r="I170" s="110"/>
      <c r="J170" s="116"/>
      <c r="K170" s="116"/>
      <c r="L170" s="117"/>
      <c r="M170" s="117"/>
      <c r="N170" s="117"/>
      <c r="O170" s="117"/>
      <c r="P170" s="117"/>
      <c r="Q170" s="118"/>
      <c r="R170" s="118"/>
      <c r="U170" s="116"/>
      <c r="V170" s="116"/>
    </row>
    <row r="171" spans="1:22">
      <c r="A171" s="109"/>
      <c r="B171" s="109"/>
      <c r="C171" s="109"/>
      <c r="F171" s="110"/>
      <c r="G171" s="110"/>
      <c r="H171" s="110"/>
      <c r="I171" s="110"/>
      <c r="J171" s="116"/>
      <c r="K171" s="116"/>
      <c r="L171" s="109"/>
      <c r="M171" s="109"/>
      <c r="N171" s="109"/>
      <c r="O171" s="109"/>
      <c r="P171" s="109"/>
      <c r="U171" s="116"/>
      <c r="V171" s="116"/>
    </row>
    <row r="172" spans="1:22">
      <c r="A172" s="109"/>
      <c r="B172" s="109"/>
      <c r="C172" s="109"/>
      <c r="F172" s="108"/>
      <c r="G172" s="108"/>
      <c r="H172" s="110"/>
      <c r="I172" s="110"/>
      <c r="J172" s="116"/>
      <c r="K172" s="116"/>
      <c r="L172" s="109"/>
      <c r="M172" s="109"/>
      <c r="N172" s="109"/>
      <c r="O172" s="109"/>
      <c r="P172" s="109"/>
      <c r="Q172" s="108"/>
      <c r="R172" s="108"/>
      <c r="U172" s="116"/>
      <c r="V172" s="116"/>
    </row>
    <row r="173" spans="1:22">
      <c r="A173" s="109"/>
      <c r="B173" s="109"/>
      <c r="C173" s="109"/>
      <c r="F173" s="110"/>
      <c r="G173" s="110"/>
      <c r="H173" s="110"/>
      <c r="I173" s="110"/>
      <c r="J173" s="116"/>
      <c r="K173" s="116"/>
      <c r="L173" s="109"/>
      <c r="M173" s="109"/>
      <c r="N173" s="109"/>
      <c r="O173" s="109"/>
      <c r="P173" s="109"/>
      <c r="U173" s="116"/>
      <c r="V173" s="116"/>
    </row>
    <row r="174" spans="1:22">
      <c r="A174" s="117"/>
      <c r="B174" s="117"/>
      <c r="C174" s="117"/>
      <c r="D174" s="117"/>
      <c r="E174" s="117"/>
      <c r="F174" s="118"/>
      <c r="G174" s="118"/>
      <c r="H174" s="110"/>
      <c r="I174" s="110"/>
      <c r="J174" s="116"/>
      <c r="K174" s="116"/>
      <c r="L174" s="117"/>
      <c r="M174" s="117"/>
      <c r="N174" s="117"/>
      <c r="O174" s="117"/>
      <c r="P174" s="117"/>
      <c r="Q174" s="118"/>
      <c r="R174" s="118"/>
      <c r="U174" s="116"/>
      <c r="V174" s="116"/>
    </row>
    <row r="175" spans="1:22">
      <c r="A175" s="109"/>
      <c r="B175" s="109"/>
      <c r="C175" s="109"/>
      <c r="F175" s="110"/>
      <c r="G175" s="110"/>
      <c r="H175" s="110"/>
      <c r="I175" s="110"/>
      <c r="J175" s="116"/>
      <c r="K175" s="116"/>
      <c r="L175" s="109"/>
      <c r="M175" s="109"/>
      <c r="N175" s="109"/>
      <c r="O175" s="109"/>
      <c r="P175" s="109"/>
      <c r="U175" s="116"/>
      <c r="V175" s="116"/>
    </row>
    <row r="176" spans="1:22">
      <c r="A176" s="109"/>
      <c r="B176" s="109"/>
      <c r="C176" s="109"/>
      <c r="F176" s="108"/>
      <c r="G176" s="108"/>
      <c r="H176" s="110"/>
      <c r="I176" s="110"/>
      <c r="J176" s="116"/>
      <c r="K176" s="116"/>
      <c r="L176" s="109"/>
      <c r="M176" s="109"/>
      <c r="N176" s="109"/>
      <c r="O176" s="109"/>
      <c r="P176" s="109"/>
      <c r="Q176" s="108"/>
      <c r="R176" s="108"/>
      <c r="U176" s="116"/>
      <c r="V176" s="116"/>
    </row>
    <row r="177" spans="1:26">
      <c r="A177" s="109"/>
      <c r="B177" s="109"/>
      <c r="C177" s="109"/>
      <c r="F177" s="110"/>
      <c r="G177" s="110"/>
      <c r="H177" s="110"/>
      <c r="I177" s="110"/>
      <c r="J177" s="116"/>
      <c r="K177" s="116"/>
      <c r="L177" s="109"/>
      <c r="M177" s="109"/>
      <c r="N177" s="109"/>
      <c r="O177" s="109"/>
      <c r="P177" s="109"/>
      <c r="U177" s="116"/>
      <c r="V177" s="116"/>
    </row>
    <row r="178" spans="1:26">
      <c r="A178" s="117"/>
      <c r="B178" s="117"/>
      <c r="C178" s="117"/>
      <c r="D178" s="117"/>
      <c r="E178" s="117"/>
      <c r="F178" s="118"/>
      <c r="G178" s="118"/>
      <c r="H178" s="110"/>
      <c r="I178" s="110"/>
      <c r="J178" s="116"/>
      <c r="K178" s="116"/>
      <c r="L178" s="117"/>
      <c r="M178" s="117"/>
      <c r="N178" s="117"/>
      <c r="O178" s="117"/>
      <c r="P178" s="117"/>
      <c r="Q178" s="118"/>
      <c r="R178" s="118"/>
      <c r="U178" s="116"/>
      <c r="V178" s="116"/>
    </row>
    <row r="179" spans="1:26">
      <c r="A179" s="109"/>
      <c r="B179" s="109"/>
      <c r="C179" s="109"/>
      <c r="F179" s="110"/>
      <c r="G179" s="110"/>
      <c r="H179" s="110"/>
      <c r="I179" s="110"/>
      <c r="J179" s="116"/>
      <c r="K179" s="116"/>
      <c r="L179" s="109"/>
      <c r="M179" s="109"/>
      <c r="N179" s="109"/>
      <c r="O179" s="109"/>
      <c r="P179" s="109"/>
      <c r="U179" s="116"/>
      <c r="V179" s="116"/>
    </row>
    <row r="180" spans="1:26">
      <c r="A180" s="109"/>
      <c r="B180" s="109"/>
      <c r="C180" s="109"/>
      <c r="F180" s="108"/>
      <c r="G180" s="108"/>
      <c r="H180" s="110"/>
      <c r="I180" s="110"/>
      <c r="J180" s="116"/>
      <c r="K180" s="116"/>
      <c r="L180" s="109"/>
      <c r="M180" s="109"/>
      <c r="N180" s="109"/>
      <c r="O180" s="109"/>
      <c r="P180" s="109"/>
      <c r="Q180" s="108"/>
      <c r="R180" s="108"/>
      <c r="U180" s="116"/>
      <c r="V180" s="116"/>
    </row>
    <row r="181" spans="1:26">
      <c r="A181" s="109"/>
      <c r="B181" s="109"/>
      <c r="C181" s="109"/>
      <c r="F181" s="110"/>
      <c r="G181" s="110"/>
      <c r="H181" s="110"/>
      <c r="I181" s="110"/>
      <c r="J181" s="116"/>
      <c r="K181" s="116"/>
      <c r="L181" s="109"/>
      <c r="M181" s="109"/>
      <c r="N181" s="109"/>
      <c r="O181" s="109"/>
      <c r="P181" s="109"/>
      <c r="U181" s="116"/>
      <c r="V181" s="116"/>
    </row>
    <row r="182" spans="1:26">
      <c r="A182" s="117"/>
      <c r="B182" s="117"/>
      <c r="C182" s="117"/>
      <c r="D182" s="117"/>
      <c r="E182" s="117"/>
      <c r="F182" s="118"/>
      <c r="G182" s="118"/>
      <c r="H182" s="110"/>
      <c r="I182" s="110"/>
      <c r="J182" s="116"/>
      <c r="K182" s="116"/>
      <c r="L182" s="117"/>
      <c r="M182" s="117"/>
      <c r="N182" s="117"/>
      <c r="O182" s="117"/>
      <c r="P182" s="117"/>
      <c r="Q182" s="118"/>
      <c r="R182" s="118"/>
      <c r="U182" s="116"/>
      <c r="V182" s="116"/>
    </row>
    <row r="183" spans="1:26">
      <c r="A183" s="109"/>
      <c r="B183" s="109"/>
      <c r="C183" s="109"/>
      <c r="F183" s="110"/>
      <c r="G183" s="110"/>
      <c r="H183" s="110"/>
      <c r="I183" s="110"/>
      <c r="J183" s="116"/>
      <c r="K183" s="116"/>
      <c r="L183" s="109"/>
      <c r="M183" s="109"/>
      <c r="N183" s="109"/>
      <c r="O183" s="109"/>
      <c r="P183" s="109"/>
      <c r="U183" s="116"/>
      <c r="V183" s="116"/>
    </row>
    <row r="184" spans="1:26">
      <c r="A184" s="109"/>
      <c r="B184" s="109"/>
      <c r="C184" s="109"/>
      <c r="F184" s="108"/>
      <c r="G184" s="108"/>
      <c r="H184" s="110"/>
      <c r="I184" s="110"/>
      <c r="J184" s="116"/>
      <c r="K184" s="116"/>
      <c r="L184" s="109"/>
      <c r="M184" s="109"/>
      <c r="N184" s="109"/>
      <c r="O184" s="109"/>
      <c r="P184" s="109"/>
      <c r="Q184" s="108"/>
      <c r="R184" s="108"/>
      <c r="U184" s="116"/>
      <c r="V184" s="116"/>
    </row>
    <row r="185" spans="1:26">
      <c r="A185" s="109"/>
      <c r="B185" s="109"/>
      <c r="C185" s="109"/>
      <c r="F185" s="110"/>
      <c r="G185" s="110"/>
      <c r="H185" s="110"/>
      <c r="I185" s="110"/>
      <c r="J185" s="116"/>
      <c r="K185" s="116"/>
      <c r="L185" s="109"/>
      <c r="M185" s="109"/>
      <c r="N185" s="109"/>
      <c r="O185" s="109"/>
      <c r="P185" s="109"/>
      <c r="U185" s="116"/>
      <c r="V185" s="116"/>
    </row>
    <row r="186" spans="1:26">
      <c r="A186" s="117"/>
      <c r="B186" s="117"/>
      <c r="C186" s="117"/>
      <c r="D186" s="117"/>
      <c r="E186" s="117"/>
      <c r="F186" s="118"/>
      <c r="G186" s="118"/>
      <c r="H186" s="110"/>
      <c r="I186" s="110"/>
      <c r="J186" s="116"/>
      <c r="K186" s="116"/>
      <c r="L186" s="117"/>
      <c r="M186" s="117"/>
      <c r="N186" s="117"/>
      <c r="O186" s="117"/>
      <c r="P186" s="117"/>
      <c r="Q186" s="118"/>
      <c r="R186" s="118"/>
      <c r="U186" s="116"/>
      <c r="V186" s="116"/>
    </row>
    <row r="187" spans="1:26">
      <c r="A187" s="109"/>
      <c r="B187" s="109"/>
      <c r="C187" s="109"/>
      <c r="F187" s="110"/>
      <c r="G187" s="110"/>
      <c r="H187" s="110"/>
      <c r="I187" s="110"/>
      <c r="J187" s="116"/>
      <c r="K187" s="116"/>
      <c r="L187" s="109"/>
      <c r="M187" s="109"/>
      <c r="N187" s="109"/>
      <c r="O187" s="109"/>
      <c r="P187" s="109"/>
      <c r="U187" s="116"/>
      <c r="V187" s="116"/>
    </row>
    <row r="188" spans="1:26">
      <c r="A188" s="109"/>
      <c r="B188" s="109"/>
      <c r="C188" s="109"/>
      <c r="F188" s="108"/>
      <c r="G188" s="108"/>
      <c r="H188" s="110"/>
      <c r="I188" s="110"/>
      <c r="J188" s="116"/>
      <c r="K188" s="116"/>
      <c r="L188" s="109"/>
      <c r="M188" s="109"/>
      <c r="N188" s="109"/>
      <c r="O188" s="109"/>
      <c r="P188" s="109"/>
      <c r="Q188" s="108"/>
      <c r="R188" s="108"/>
      <c r="U188" s="116"/>
      <c r="V188" s="116"/>
    </row>
    <row r="189" spans="1:26">
      <c r="A189" s="109"/>
      <c r="B189" s="109"/>
      <c r="C189" s="109"/>
      <c r="F189" s="110"/>
      <c r="G189" s="110"/>
      <c r="H189" s="110"/>
      <c r="I189" s="110"/>
      <c r="J189" s="116"/>
      <c r="K189" s="116"/>
      <c r="L189" s="109"/>
      <c r="M189" s="109"/>
      <c r="N189" s="109"/>
      <c r="O189" s="109"/>
      <c r="P189" s="109"/>
      <c r="U189" s="116"/>
      <c r="V189" s="116"/>
    </row>
    <row r="190" spans="1:26">
      <c r="A190" s="117"/>
      <c r="B190" s="117"/>
      <c r="C190" s="117"/>
      <c r="D190" s="117"/>
      <c r="E190" s="117"/>
      <c r="F190" s="118"/>
      <c r="G190" s="118"/>
      <c r="H190" s="110"/>
      <c r="I190" s="110"/>
      <c r="J190" s="116"/>
      <c r="K190" s="116"/>
      <c r="L190" s="117"/>
      <c r="M190" s="117"/>
      <c r="N190" s="117"/>
      <c r="O190" s="117"/>
      <c r="P190" s="117"/>
      <c r="Q190" s="118"/>
      <c r="R190" s="118"/>
      <c r="U190" s="116"/>
      <c r="V190" s="116"/>
    </row>
    <row r="191" spans="1:26">
      <c r="A191" s="109"/>
      <c r="B191" s="109"/>
      <c r="C191" s="109"/>
      <c r="F191" s="110"/>
      <c r="G191" s="110"/>
      <c r="H191" s="110"/>
      <c r="I191" s="110"/>
      <c r="J191" s="116"/>
      <c r="K191" s="116"/>
      <c r="L191" s="109"/>
      <c r="M191" s="109"/>
      <c r="N191" s="109"/>
      <c r="O191" s="109"/>
      <c r="P191" s="109"/>
      <c r="U191" s="116"/>
      <c r="V191" s="116"/>
      <c r="W191" s="109"/>
      <c r="X191" s="109"/>
      <c r="Y191" s="109"/>
      <c r="Z191" s="109"/>
    </row>
    <row r="192" spans="1:26">
      <c r="A192" s="109"/>
      <c r="B192" s="109"/>
      <c r="C192" s="109"/>
      <c r="F192" s="108"/>
      <c r="G192" s="108"/>
      <c r="H192" s="110"/>
      <c r="I192" s="110"/>
      <c r="J192" s="116"/>
      <c r="K192" s="116"/>
      <c r="L192" s="109"/>
      <c r="M192" s="109"/>
      <c r="N192" s="109"/>
      <c r="O192" s="109"/>
      <c r="P192" s="109"/>
      <c r="Q192" s="108"/>
      <c r="R192" s="108"/>
      <c r="U192" s="116"/>
      <c r="V192" s="116"/>
      <c r="W192" s="109"/>
      <c r="X192" s="109"/>
      <c r="Y192" s="109"/>
      <c r="Z192" s="109"/>
    </row>
  </sheetData>
  <mergeCells count="13">
    <mergeCell ref="A97:U97"/>
    <mergeCell ref="A149:U149"/>
    <mergeCell ref="R36:S36"/>
    <mergeCell ref="T36:U36"/>
    <mergeCell ref="A33:U33"/>
    <mergeCell ref="B36:C36"/>
    <mergeCell ref="D36:E36"/>
    <mergeCell ref="F36:G36"/>
    <mergeCell ref="H36:I36"/>
    <mergeCell ref="J36:K36"/>
    <mergeCell ref="L36:M36"/>
    <mergeCell ref="N36:O36"/>
    <mergeCell ref="P36:Q36"/>
  </mergeCells>
  <phoneticPr fontId="7"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92"/>
  <sheetViews>
    <sheetView zoomScale="85" zoomScaleNormal="85" workbookViewId="0">
      <selection activeCell="V32" sqref="V32"/>
    </sheetView>
  </sheetViews>
  <sheetFormatPr defaultRowHeight="12.75"/>
  <cols>
    <col min="1" max="1" width="21.42578125" style="110" customWidth="1"/>
    <col min="2" max="3" width="8.7109375" style="110" customWidth="1"/>
    <col min="4" max="9" width="8.7109375" style="109" customWidth="1"/>
    <col min="10" max="22" width="8.7109375" style="110" customWidth="1"/>
    <col min="23" max="23" width="23.7109375" style="110" customWidth="1"/>
    <col min="24" max="42" width="8.7109375" style="110" customWidth="1"/>
    <col min="43" max="16384" width="9.140625" style="110"/>
  </cols>
  <sheetData>
    <row r="1" spans="1:48" ht="15.75">
      <c r="A1" s="127"/>
    </row>
    <row r="2" spans="1:48" ht="15.75">
      <c r="A2" s="127"/>
    </row>
    <row r="3" spans="1:48">
      <c r="A3" s="121" t="s">
        <v>2</v>
      </c>
      <c r="B3" s="132"/>
      <c r="C3" s="132"/>
      <c r="D3" s="121"/>
      <c r="E3" s="121"/>
      <c r="F3" s="121"/>
      <c r="G3" s="121"/>
      <c r="J3" s="109"/>
      <c r="K3" s="109"/>
      <c r="R3" s="104"/>
      <c r="S3" s="104"/>
      <c r="T3" s="107"/>
      <c r="U3" s="107"/>
      <c r="V3" s="104"/>
      <c r="W3" s="132"/>
      <c r="X3" s="132"/>
      <c r="Y3" s="104"/>
      <c r="Z3" s="104"/>
      <c r="AA3" s="104"/>
      <c r="AB3" s="108" t="s">
        <v>0</v>
      </c>
      <c r="AC3" s="125">
        <v>8803200</v>
      </c>
      <c r="AD3" s="108" t="s">
        <v>1</v>
      </c>
      <c r="AE3" s="108"/>
    </row>
    <row r="4" spans="1:48">
      <c r="A4" s="122">
        <v>0.6</v>
      </c>
      <c r="B4" s="126"/>
      <c r="C4" s="126"/>
      <c r="D4" s="112"/>
      <c r="E4" s="112"/>
      <c r="F4" s="112"/>
      <c r="G4" s="112"/>
      <c r="S4" s="104"/>
      <c r="T4" s="107"/>
      <c r="W4" s="126"/>
      <c r="X4" s="126"/>
      <c r="AB4" s="108" t="s">
        <v>3</v>
      </c>
      <c r="AC4" s="124">
        <f>A4*AC3</f>
        <v>5281920</v>
      </c>
      <c r="AD4" s="108" t="s">
        <v>1</v>
      </c>
      <c r="AE4" s="108"/>
      <c r="AF4" s="108"/>
    </row>
    <row r="5" spans="1:48">
      <c r="A5" s="122">
        <v>0.7</v>
      </c>
      <c r="B5" s="126"/>
      <c r="C5" s="126"/>
      <c r="D5" s="112"/>
      <c r="E5" s="112"/>
      <c r="F5" s="112"/>
      <c r="G5" s="112"/>
      <c r="S5" s="104"/>
      <c r="T5" s="107"/>
      <c r="W5" s="126"/>
      <c r="X5" s="126"/>
      <c r="AB5" s="108"/>
      <c r="AC5" s="124">
        <f>A5*AC3</f>
        <v>6162240</v>
      </c>
      <c r="AD5" s="108" t="s">
        <v>1</v>
      </c>
      <c r="AE5" s="108"/>
      <c r="AF5" s="108"/>
      <c r="AG5" s="108"/>
      <c r="AH5" s="124"/>
      <c r="AI5" s="124"/>
      <c r="AJ5" s="108"/>
      <c r="AK5" s="108"/>
    </row>
    <row r="6" spans="1:48">
      <c r="A6" s="122">
        <v>0.8</v>
      </c>
      <c r="B6" s="126"/>
      <c r="C6" s="126"/>
      <c r="D6" s="112"/>
      <c r="E6" s="112"/>
      <c r="F6" s="112"/>
      <c r="G6" s="112"/>
      <c r="H6" s="112"/>
      <c r="I6" s="112"/>
      <c r="S6" s="104"/>
      <c r="T6" s="107"/>
      <c r="W6" s="126"/>
      <c r="X6" s="126"/>
      <c r="AC6" s="124">
        <f>A6*AC3</f>
        <v>7042560</v>
      </c>
      <c r="AD6" s="108" t="s">
        <v>1</v>
      </c>
    </row>
    <row r="7" spans="1:48">
      <c r="A7" s="111"/>
      <c r="B7" s="126"/>
      <c r="C7" s="126"/>
      <c r="D7" s="112"/>
      <c r="E7" s="112"/>
      <c r="F7" s="112"/>
      <c r="G7" s="112"/>
      <c r="H7" s="112"/>
      <c r="I7" s="112"/>
      <c r="J7" s="113"/>
      <c r="K7" s="113"/>
      <c r="S7" s="104"/>
      <c r="T7" s="107"/>
      <c r="AC7" s="124"/>
    </row>
    <row r="8" spans="1:48">
      <c r="A8" s="111"/>
      <c r="D8" s="112"/>
      <c r="E8" s="112"/>
      <c r="F8" s="112"/>
      <c r="G8" s="112"/>
      <c r="H8" s="112"/>
      <c r="I8" s="112"/>
      <c r="J8" s="113"/>
      <c r="K8" s="113"/>
      <c r="S8" s="104"/>
      <c r="T8" s="107"/>
    </row>
    <row r="9" spans="1:48">
      <c r="A9" s="111"/>
      <c r="D9" s="112"/>
      <c r="E9" s="112"/>
      <c r="F9" s="112"/>
      <c r="G9" s="112"/>
      <c r="H9" s="112"/>
      <c r="I9" s="112"/>
      <c r="J9" s="113"/>
      <c r="K9" s="113"/>
      <c r="S9" s="104"/>
      <c r="T9" s="107"/>
      <c r="AU9" s="104"/>
      <c r="AV9" s="104"/>
    </row>
    <row r="10" spans="1:48">
      <c r="A10" s="111"/>
      <c r="D10" s="112"/>
      <c r="E10" s="112"/>
      <c r="F10" s="112"/>
      <c r="G10" s="112"/>
      <c r="H10" s="112"/>
      <c r="I10" s="112"/>
      <c r="J10" s="113"/>
      <c r="K10" s="113"/>
      <c r="S10" s="104"/>
      <c r="T10" s="107"/>
      <c r="AU10" s="104"/>
      <c r="AV10" s="104"/>
    </row>
    <row r="11" spans="1:48">
      <c r="A11" s="111"/>
      <c r="D11" s="112"/>
      <c r="E11" s="112"/>
      <c r="F11" s="112"/>
      <c r="G11" s="112"/>
      <c r="H11" s="112"/>
      <c r="I11" s="112"/>
      <c r="J11" s="113"/>
      <c r="K11" s="113"/>
      <c r="S11" s="104"/>
      <c r="T11" s="107"/>
      <c r="AU11" s="104"/>
      <c r="AV11" s="104"/>
    </row>
    <row r="12" spans="1:48">
      <c r="A12" s="111"/>
      <c r="D12" s="112"/>
      <c r="E12" s="112"/>
      <c r="F12" s="112"/>
      <c r="G12" s="112"/>
      <c r="H12" s="112"/>
      <c r="I12" s="112"/>
      <c r="J12" s="113"/>
      <c r="K12" s="113"/>
      <c r="S12" s="104"/>
      <c r="T12" s="107"/>
      <c r="AU12" s="104"/>
      <c r="AV12" s="104"/>
    </row>
    <row r="13" spans="1:48">
      <c r="A13" s="111"/>
      <c r="D13" s="112"/>
      <c r="E13" s="112"/>
      <c r="F13" s="112"/>
      <c r="G13" s="112"/>
      <c r="H13" s="112"/>
      <c r="I13" s="112"/>
      <c r="J13" s="113"/>
      <c r="K13" s="113"/>
      <c r="AP13" s="104"/>
      <c r="AU13" s="104"/>
      <c r="AV13" s="104"/>
    </row>
    <row r="14" spans="1:48">
      <c r="A14" s="111"/>
      <c r="D14" s="112"/>
      <c r="E14" s="112"/>
      <c r="F14" s="112"/>
      <c r="G14" s="112"/>
      <c r="H14" s="112"/>
      <c r="I14" s="112"/>
      <c r="J14" s="113"/>
      <c r="K14" s="113"/>
      <c r="AP14" s="104"/>
      <c r="AU14" s="104"/>
      <c r="AV14" s="104"/>
    </row>
    <row r="15" spans="1:48">
      <c r="A15" s="111"/>
      <c r="D15" s="112"/>
      <c r="E15" s="112"/>
      <c r="F15" s="112"/>
      <c r="G15" s="112"/>
      <c r="H15" s="112"/>
      <c r="I15" s="112"/>
      <c r="J15" s="113"/>
      <c r="K15" s="113"/>
      <c r="AP15" s="104"/>
      <c r="AU15" s="104"/>
      <c r="AV15" s="104"/>
    </row>
    <row r="16" spans="1:48">
      <c r="A16" s="111"/>
      <c r="D16" s="112"/>
      <c r="E16" s="112"/>
      <c r="F16" s="112"/>
      <c r="G16" s="112"/>
      <c r="H16" s="112"/>
      <c r="I16" s="112"/>
      <c r="J16" s="113"/>
      <c r="K16" s="113"/>
      <c r="AP16" s="104"/>
      <c r="AU16" s="104"/>
      <c r="AV16" s="104"/>
    </row>
    <row r="17" spans="1:48">
      <c r="A17" s="111"/>
      <c r="D17" s="112"/>
      <c r="E17" s="112"/>
      <c r="F17" s="112"/>
      <c r="G17" s="112"/>
      <c r="H17" s="112"/>
      <c r="I17" s="112"/>
      <c r="J17" s="113"/>
      <c r="K17" s="113"/>
      <c r="AP17" s="104"/>
      <c r="AU17" s="104"/>
      <c r="AV17" s="104"/>
    </row>
    <row r="18" spans="1:48">
      <c r="A18" s="111"/>
      <c r="D18" s="112"/>
      <c r="E18" s="112"/>
      <c r="F18" s="112"/>
      <c r="G18" s="112"/>
      <c r="H18" s="112"/>
      <c r="I18" s="112"/>
      <c r="J18" s="113"/>
      <c r="K18" s="113"/>
      <c r="AP18" s="104"/>
      <c r="AU18" s="104"/>
      <c r="AV18" s="104"/>
    </row>
    <row r="19" spans="1:48">
      <c r="A19" s="111"/>
      <c r="D19" s="112"/>
      <c r="E19" s="112"/>
      <c r="F19" s="112"/>
      <c r="G19" s="112"/>
      <c r="H19" s="112"/>
      <c r="I19" s="112"/>
      <c r="J19" s="113"/>
      <c r="K19" s="113"/>
      <c r="AP19" s="104"/>
      <c r="AU19" s="104"/>
      <c r="AV19" s="104"/>
    </row>
    <row r="20" spans="1:48">
      <c r="A20" s="111"/>
      <c r="D20" s="112"/>
      <c r="E20" s="112"/>
      <c r="F20" s="112"/>
      <c r="G20" s="112"/>
      <c r="H20" s="112"/>
      <c r="I20" s="112"/>
      <c r="J20" s="113"/>
      <c r="K20" s="113"/>
      <c r="AP20" s="104"/>
      <c r="AU20" s="104"/>
      <c r="AV20" s="104"/>
    </row>
    <row r="21" spans="1:48">
      <c r="A21" s="111"/>
      <c r="D21" s="112"/>
      <c r="E21" s="112"/>
      <c r="F21" s="112"/>
      <c r="G21" s="112"/>
      <c r="H21" s="112"/>
      <c r="I21" s="112"/>
      <c r="J21" s="113"/>
      <c r="K21" s="113"/>
      <c r="AP21" s="104"/>
      <c r="AU21" s="104"/>
      <c r="AV21" s="104"/>
    </row>
    <row r="22" spans="1:48">
      <c r="A22" s="111"/>
      <c r="D22" s="112"/>
      <c r="E22" s="112"/>
      <c r="F22" s="112"/>
      <c r="G22" s="112"/>
      <c r="H22" s="112"/>
      <c r="I22" s="112"/>
      <c r="J22" s="113"/>
      <c r="K22" s="113"/>
      <c r="AP22" s="104"/>
      <c r="AU22" s="104"/>
      <c r="AV22" s="104"/>
    </row>
    <row r="23" spans="1:48">
      <c r="A23" s="111"/>
      <c r="D23" s="112"/>
      <c r="E23" s="112"/>
      <c r="F23" s="112"/>
      <c r="G23" s="112"/>
      <c r="H23" s="112"/>
      <c r="I23" s="112"/>
      <c r="J23" s="113"/>
      <c r="K23" s="113"/>
      <c r="AP23" s="104"/>
      <c r="AU23" s="104"/>
      <c r="AV23" s="104"/>
    </row>
    <row r="24" spans="1:48">
      <c r="A24" s="111"/>
      <c r="D24" s="112"/>
      <c r="E24" s="112"/>
      <c r="F24" s="112"/>
      <c r="G24" s="112"/>
      <c r="H24" s="112"/>
      <c r="I24" s="112"/>
      <c r="J24" s="113"/>
      <c r="K24" s="113"/>
      <c r="AU24" s="104"/>
      <c r="AV24" s="104"/>
    </row>
    <row r="25" spans="1:48">
      <c r="A25" s="111"/>
      <c r="D25" s="112"/>
      <c r="E25" s="112"/>
      <c r="F25" s="112"/>
      <c r="G25" s="112"/>
      <c r="H25" s="112"/>
      <c r="I25" s="112"/>
      <c r="J25" s="113"/>
      <c r="K25" s="113"/>
      <c r="AU25" s="104"/>
      <c r="AV25" s="104"/>
    </row>
    <row r="26" spans="1:48">
      <c r="A26" s="111"/>
      <c r="D26" s="112"/>
      <c r="E26" s="112"/>
      <c r="F26" s="112"/>
      <c r="G26" s="112"/>
      <c r="H26" s="112"/>
      <c r="I26" s="112"/>
      <c r="J26" s="113"/>
      <c r="K26" s="113"/>
      <c r="AU26" s="104"/>
      <c r="AV26" s="104"/>
    </row>
    <row r="27" spans="1:48">
      <c r="A27" s="111"/>
      <c r="D27" s="112"/>
      <c r="E27" s="112"/>
      <c r="F27" s="112"/>
      <c r="G27" s="112"/>
      <c r="H27" s="112"/>
      <c r="I27" s="112"/>
      <c r="J27" s="113"/>
      <c r="K27" s="113"/>
      <c r="AU27" s="104"/>
      <c r="AV27" s="104"/>
    </row>
    <row r="28" spans="1:48">
      <c r="A28" s="111"/>
      <c r="D28" s="112"/>
      <c r="E28" s="112"/>
      <c r="F28" s="112"/>
      <c r="G28" s="112"/>
      <c r="H28" s="112"/>
      <c r="I28" s="112"/>
      <c r="J28" s="113"/>
      <c r="K28" s="113"/>
      <c r="AU28" s="104"/>
      <c r="AV28" s="104"/>
    </row>
    <row r="29" spans="1:48">
      <c r="A29" s="111"/>
      <c r="D29" s="112"/>
      <c r="E29" s="112"/>
      <c r="F29" s="112"/>
      <c r="G29" s="112"/>
      <c r="H29" s="112"/>
      <c r="I29" s="112"/>
      <c r="J29" s="113"/>
      <c r="K29" s="113"/>
      <c r="AU29" s="104"/>
      <c r="AV29" s="104"/>
    </row>
    <row r="30" spans="1:48">
      <c r="A30" s="111"/>
      <c r="D30" s="112"/>
      <c r="E30" s="112"/>
      <c r="F30" s="112"/>
      <c r="G30" s="112"/>
      <c r="H30" s="112"/>
      <c r="I30" s="112"/>
      <c r="J30" s="113"/>
      <c r="K30" s="113"/>
    </row>
    <row r="31" spans="1:48">
      <c r="A31" s="111"/>
      <c r="D31" s="112"/>
      <c r="E31" s="112"/>
      <c r="F31" s="112"/>
      <c r="G31" s="112"/>
      <c r="H31" s="112"/>
      <c r="I31" s="112"/>
      <c r="J31" s="113"/>
      <c r="K31" s="113"/>
    </row>
    <row r="32" spans="1:48">
      <c r="A32" s="111"/>
      <c r="D32" s="112"/>
      <c r="E32" s="112"/>
      <c r="F32" s="112"/>
      <c r="G32" s="112"/>
      <c r="H32" s="112"/>
      <c r="I32" s="112"/>
      <c r="J32" s="113"/>
      <c r="K32" s="113"/>
    </row>
    <row r="33" spans="1:44" ht="26.25">
      <c r="A33" s="199" t="s">
        <v>264</v>
      </c>
      <c r="B33" s="200"/>
      <c r="C33" s="200"/>
      <c r="D33" s="200"/>
      <c r="E33" s="200"/>
      <c r="F33" s="200"/>
      <c r="G33" s="200"/>
      <c r="H33" s="200"/>
      <c r="I33" s="200"/>
      <c r="J33" s="200"/>
      <c r="K33" s="200"/>
      <c r="L33" s="200"/>
      <c r="M33" s="200"/>
      <c r="N33" s="200"/>
      <c r="O33" s="200"/>
      <c r="P33" s="200"/>
      <c r="Q33" s="200"/>
      <c r="R33" s="200"/>
      <c r="S33" s="200"/>
      <c r="T33" s="200"/>
      <c r="U33" s="200"/>
    </row>
    <row r="34" spans="1:44">
      <c r="A34" s="111"/>
      <c r="D34" s="112"/>
      <c r="E34" s="112"/>
      <c r="F34" s="112"/>
      <c r="G34" s="112"/>
      <c r="H34" s="112"/>
      <c r="I34" s="112"/>
      <c r="J34" s="113"/>
      <c r="K34" s="113"/>
    </row>
    <row r="35" spans="1:44">
      <c r="A35" s="111"/>
      <c r="D35" s="112"/>
      <c r="E35" s="112"/>
      <c r="F35" s="112"/>
      <c r="G35" s="112"/>
      <c r="H35" s="112"/>
      <c r="I35" s="112"/>
      <c r="J35" s="113"/>
      <c r="K35" s="113"/>
    </row>
    <row r="36" spans="1:44" s="106" customFormat="1" ht="53.25" customHeight="1">
      <c r="A36" s="105" t="s">
        <v>5</v>
      </c>
      <c r="B36" s="193" t="s">
        <v>6</v>
      </c>
      <c r="C36" s="194"/>
      <c r="D36" s="193" t="s">
        <v>18</v>
      </c>
      <c r="E36" s="194"/>
      <c r="F36" s="193" t="s">
        <v>7</v>
      </c>
      <c r="G36" s="197"/>
      <c r="H36" s="193" t="s">
        <v>8</v>
      </c>
      <c r="I36" s="196"/>
      <c r="J36" s="193" t="s">
        <v>9</v>
      </c>
      <c r="K36" s="196"/>
      <c r="L36" s="193" t="s">
        <v>10</v>
      </c>
      <c r="M36" s="196"/>
      <c r="N36" s="193" t="s">
        <v>19</v>
      </c>
      <c r="O36" s="197"/>
      <c r="P36" s="194"/>
      <c r="Q36" s="196"/>
      <c r="R36" s="194"/>
      <c r="S36" s="196"/>
      <c r="T36" s="193"/>
      <c r="U36" s="196"/>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row>
    <row r="37" spans="1:44" s="106" customFormat="1" ht="46.5" customHeight="1">
      <c r="A37" s="105"/>
      <c r="B37" s="133" t="s">
        <v>138</v>
      </c>
      <c r="C37" s="133" t="s">
        <v>139</v>
      </c>
      <c r="D37" s="133" t="s">
        <v>138</v>
      </c>
      <c r="E37" s="133" t="s">
        <v>139</v>
      </c>
      <c r="F37" s="133" t="s">
        <v>138</v>
      </c>
      <c r="G37" s="133" t="s">
        <v>139</v>
      </c>
      <c r="H37" s="133" t="s">
        <v>138</v>
      </c>
      <c r="I37" s="133" t="s">
        <v>139</v>
      </c>
      <c r="J37" s="133" t="s">
        <v>138</v>
      </c>
      <c r="K37" s="133" t="s">
        <v>139</v>
      </c>
      <c r="L37" s="133" t="s">
        <v>138</v>
      </c>
      <c r="M37" s="133" t="s">
        <v>139</v>
      </c>
      <c r="N37" s="133" t="s">
        <v>138</v>
      </c>
      <c r="O37" s="133" t="s">
        <v>139</v>
      </c>
      <c r="P37" s="133"/>
      <c r="Q37" s="133"/>
      <c r="R37" s="133"/>
      <c r="S37" s="133"/>
      <c r="T37" s="133"/>
      <c r="U37" s="133"/>
      <c r="W37" s="110"/>
      <c r="X37" s="110"/>
      <c r="Y37" s="110"/>
      <c r="Z37" s="110"/>
      <c r="AA37" s="110"/>
      <c r="AB37" s="110"/>
      <c r="AC37" s="110"/>
      <c r="AD37" s="110"/>
      <c r="AE37" s="110"/>
      <c r="AF37" s="110"/>
      <c r="AG37" s="110"/>
      <c r="AH37" s="110"/>
      <c r="AI37" s="110"/>
      <c r="AJ37" s="110"/>
      <c r="AK37" s="110"/>
      <c r="AL37" s="110"/>
      <c r="AM37" s="110"/>
      <c r="AN37" s="110"/>
      <c r="AO37" s="110"/>
      <c r="AP37" s="110"/>
      <c r="AQ37" s="110"/>
      <c r="AR37" s="110"/>
    </row>
    <row r="38" spans="1:44">
      <c r="A38" s="104">
        <v>-6</v>
      </c>
      <c r="B38" s="129"/>
      <c r="C38" s="129"/>
      <c r="D38" s="129"/>
      <c r="E38" s="129"/>
      <c r="F38" s="129"/>
      <c r="G38" s="129"/>
      <c r="H38" s="129"/>
      <c r="I38" s="129"/>
      <c r="J38" s="142">
        <v>2599000</v>
      </c>
      <c r="K38" s="142">
        <v>938690</v>
      </c>
      <c r="L38" s="8">
        <v>3648922.1532919798</v>
      </c>
      <c r="M38" s="8">
        <v>1609032.61957174</v>
      </c>
      <c r="N38" s="129">
        <v>1677850</v>
      </c>
      <c r="O38" s="141">
        <v>755673.59999999998</v>
      </c>
      <c r="P38" s="130"/>
      <c r="Q38" s="130"/>
      <c r="R38" s="143"/>
      <c r="S38" s="143"/>
      <c r="T38" s="130"/>
      <c r="U38" s="130"/>
    </row>
    <row r="39" spans="1:44">
      <c r="A39" s="104">
        <f>A38+1</f>
        <v>-5</v>
      </c>
      <c r="B39" s="129"/>
      <c r="C39" s="129"/>
      <c r="D39" s="142">
        <v>2880500</v>
      </c>
      <c r="E39" s="142">
        <v>1219040</v>
      </c>
      <c r="F39" s="129"/>
      <c r="G39" s="129"/>
      <c r="H39" s="141">
        <v>2223402.7722772276</v>
      </c>
      <c r="I39" s="141">
        <v>976985.34653465345</v>
      </c>
      <c r="J39" s="142">
        <v>3031300</v>
      </c>
      <c r="K39" s="142">
        <v>1199500</v>
      </c>
      <c r="L39" s="8">
        <v>3953664.9989994001</v>
      </c>
      <c r="M39" s="8">
        <v>1906686.4118471099</v>
      </c>
      <c r="N39" s="131">
        <v>2136384</v>
      </c>
      <c r="O39" s="131">
        <v>1027833.6</v>
      </c>
      <c r="P39" s="130"/>
      <c r="Q39" s="130"/>
      <c r="R39" s="143"/>
      <c r="S39" s="143"/>
      <c r="T39" s="130"/>
      <c r="U39" s="130"/>
    </row>
    <row r="40" spans="1:44">
      <c r="A40" s="104">
        <f t="shared" ref="A40:A67" si="0">A39+1</f>
        <v>-4</v>
      </c>
      <c r="B40" s="129"/>
      <c r="C40" s="129"/>
      <c r="D40" s="142">
        <v>3447150</v>
      </c>
      <c r="E40" s="142">
        <v>1630860</v>
      </c>
      <c r="F40" s="129"/>
      <c r="G40" s="129"/>
      <c r="H40" s="141">
        <v>2650393.6633663364</v>
      </c>
      <c r="I40" s="141">
        <v>1051276.0396039605</v>
      </c>
      <c r="J40" s="142">
        <v>3489900</v>
      </c>
      <c r="K40" s="142">
        <v>1498200</v>
      </c>
      <c r="L40" s="8">
        <v>4346194.91695017</v>
      </c>
      <c r="M40" s="8">
        <v>2304105.66339804</v>
      </c>
      <c r="N40" s="131">
        <v>2567693</v>
      </c>
      <c r="O40" s="131">
        <v>1362432</v>
      </c>
      <c r="P40" s="130"/>
      <c r="Q40" s="130"/>
      <c r="R40" s="143"/>
      <c r="S40" s="143"/>
      <c r="T40" s="130"/>
      <c r="U40" s="130"/>
    </row>
    <row r="41" spans="1:44">
      <c r="A41" s="104">
        <f t="shared" si="0"/>
        <v>-3</v>
      </c>
      <c r="B41" s="129"/>
      <c r="C41" s="129"/>
      <c r="D41" s="142">
        <v>3972740</v>
      </c>
      <c r="E41" s="142">
        <v>2048640</v>
      </c>
      <c r="F41" s="129"/>
      <c r="G41" s="129"/>
      <c r="H41" s="141">
        <v>3310826.1386138615</v>
      </c>
      <c r="I41" s="141">
        <v>1530135.4455445544</v>
      </c>
      <c r="J41" s="142">
        <v>4060200</v>
      </c>
      <c r="K41" s="142">
        <v>1856200</v>
      </c>
      <c r="L41" s="8">
        <v>5046800.8805283196</v>
      </c>
      <c r="M41" s="8">
        <v>2748497.0982589601</v>
      </c>
      <c r="N41" s="131">
        <v>3035520</v>
      </c>
      <c r="O41" s="131">
        <v>1647648</v>
      </c>
      <c r="P41" s="130"/>
      <c r="Q41" s="130"/>
      <c r="R41" s="143"/>
      <c r="S41" s="143"/>
      <c r="T41" s="130"/>
      <c r="U41" s="130"/>
    </row>
    <row r="42" spans="1:44" ht="15">
      <c r="A42" s="104">
        <f t="shared" si="0"/>
        <v>-2</v>
      </c>
      <c r="B42" s="135"/>
      <c r="C42" s="135"/>
      <c r="D42" s="142">
        <v>4382320</v>
      </c>
      <c r="E42" s="142">
        <v>2488960</v>
      </c>
      <c r="F42" s="129"/>
      <c r="G42" s="129"/>
      <c r="H42" s="141">
        <v>4012928.3168316833</v>
      </c>
      <c r="I42" s="141">
        <v>1912001.5841584159</v>
      </c>
      <c r="J42" s="142">
        <v>4710000</v>
      </c>
      <c r="K42" s="142">
        <v>2276100</v>
      </c>
      <c r="L42" s="8">
        <v>5523976.7860716404</v>
      </c>
      <c r="M42" s="8">
        <v>3296092.8557134299</v>
      </c>
      <c r="N42" s="131">
        <v>3427315</v>
      </c>
      <c r="O42" s="131">
        <v>2036467.2</v>
      </c>
      <c r="P42" s="130"/>
      <c r="Q42" s="130"/>
      <c r="R42" s="143"/>
      <c r="S42" s="143"/>
      <c r="T42" s="130"/>
      <c r="U42" s="130"/>
    </row>
    <row r="43" spans="1:44" ht="15">
      <c r="A43" s="104">
        <f t="shared" si="0"/>
        <v>-1</v>
      </c>
      <c r="B43" s="137"/>
      <c r="C43" s="137"/>
      <c r="D43" s="142">
        <v>5211480</v>
      </c>
      <c r="E43" s="142">
        <v>3070180</v>
      </c>
      <c r="F43" s="129"/>
      <c r="G43" s="129"/>
      <c r="H43" s="141">
        <v>4785661.7821782175</v>
      </c>
      <c r="I43" s="141">
        <v>2515195.2475247527</v>
      </c>
      <c r="J43" s="142">
        <v>5456100</v>
      </c>
      <c r="K43" s="142">
        <v>2781900</v>
      </c>
      <c r="L43" s="8">
        <v>6004946.9681809098</v>
      </c>
      <c r="M43" s="8">
        <v>3835965.57934761</v>
      </c>
      <c r="N43" s="131">
        <v>3794822</v>
      </c>
      <c r="O43" s="131">
        <v>2384217.6</v>
      </c>
      <c r="P43" s="130"/>
      <c r="Q43" s="130"/>
      <c r="R43" s="143"/>
      <c r="S43" s="143"/>
      <c r="T43" s="130"/>
      <c r="U43" s="130"/>
    </row>
    <row r="44" spans="1:44" ht="15">
      <c r="A44" s="104">
        <f t="shared" si="0"/>
        <v>0</v>
      </c>
      <c r="B44" s="137"/>
      <c r="C44" s="137"/>
      <c r="D44" s="142">
        <v>6468690</v>
      </c>
      <c r="E44" s="142">
        <v>3830350</v>
      </c>
      <c r="F44" s="129"/>
      <c r="G44" s="129"/>
      <c r="H44" s="141">
        <v>5914925.9405940594</v>
      </c>
      <c r="I44" s="141">
        <v>3043760.792079208</v>
      </c>
      <c r="J44" s="142">
        <v>6215200</v>
      </c>
      <c r="K44" s="142">
        <v>3338800</v>
      </c>
      <c r="L44" s="8">
        <v>6656438.6631979197</v>
      </c>
      <c r="M44" s="8">
        <v>4264382.6295777503</v>
      </c>
      <c r="N44" s="131">
        <v>4220371</v>
      </c>
      <c r="O44" s="131">
        <v>2740742.4</v>
      </c>
      <c r="P44" s="130"/>
      <c r="Q44" s="130"/>
      <c r="R44" s="143"/>
      <c r="S44" s="143"/>
      <c r="T44" s="130"/>
      <c r="U44" s="130"/>
    </row>
    <row r="45" spans="1:44" ht="15">
      <c r="A45" s="104">
        <f t="shared" si="0"/>
        <v>1</v>
      </c>
      <c r="B45" s="137"/>
      <c r="C45" s="137"/>
      <c r="D45" s="142">
        <v>7518480</v>
      </c>
      <c r="E45" s="142">
        <v>4498250</v>
      </c>
      <c r="F45" s="129"/>
      <c r="G45" s="129"/>
      <c r="H45" s="141">
        <v>6945414.6534653464</v>
      </c>
      <c r="I45" s="141">
        <v>3954049.9009900992</v>
      </c>
      <c r="J45" s="142">
        <v>6918900</v>
      </c>
      <c r="K45" s="142">
        <v>3917700</v>
      </c>
      <c r="L45" s="8">
        <v>7100657.1943165902</v>
      </c>
      <c r="M45" s="8">
        <v>4755390.8345007002</v>
      </c>
      <c r="N45" s="131">
        <v>4777978</v>
      </c>
      <c r="O45" s="131">
        <v>3271104</v>
      </c>
      <c r="P45" s="130"/>
      <c r="Q45" s="130"/>
      <c r="R45" s="143"/>
      <c r="S45" s="143"/>
      <c r="T45" s="130"/>
      <c r="U45" s="130"/>
    </row>
    <row r="46" spans="1:44" ht="15">
      <c r="A46" s="104">
        <f t="shared" si="0"/>
        <v>2</v>
      </c>
      <c r="B46" s="137"/>
      <c r="C46" s="137"/>
      <c r="D46" s="142">
        <v>8157440</v>
      </c>
      <c r="E46" s="142">
        <v>5190040</v>
      </c>
      <c r="F46" s="129"/>
      <c r="G46" s="129"/>
      <c r="H46" s="141">
        <v>7429696.6336633656</v>
      </c>
      <c r="I46" s="141">
        <v>4210455.4455445539</v>
      </c>
      <c r="J46" s="142">
        <v>7523200</v>
      </c>
      <c r="K46" s="142">
        <v>4484200</v>
      </c>
      <c r="L46" s="8">
        <v>7687540.5243145898</v>
      </c>
      <c r="M46" s="8">
        <v>5242796.8781268802</v>
      </c>
      <c r="N46" s="131">
        <v>5589331</v>
      </c>
      <c r="O46" s="131">
        <v>3916665.6</v>
      </c>
      <c r="P46" s="130"/>
      <c r="Q46" s="130"/>
      <c r="R46" s="143"/>
      <c r="S46" s="143"/>
      <c r="T46" s="130"/>
      <c r="U46" s="130"/>
    </row>
    <row r="47" spans="1:44" ht="15">
      <c r="A47" s="104">
        <f t="shared" si="0"/>
        <v>3</v>
      </c>
      <c r="B47" s="137"/>
      <c r="C47" s="137"/>
      <c r="D47" s="142">
        <v>8514710</v>
      </c>
      <c r="E47" s="142">
        <v>5797430</v>
      </c>
      <c r="F47" s="129"/>
      <c r="G47" s="129"/>
      <c r="H47" s="141">
        <v>8249009.1089108922</v>
      </c>
      <c r="I47" s="141">
        <v>5028289.9009900996</v>
      </c>
      <c r="J47" s="142">
        <v>7995500</v>
      </c>
      <c r="K47" s="142">
        <v>4981700</v>
      </c>
      <c r="L47" s="8">
        <v>8047996.7980788499</v>
      </c>
      <c r="M47" s="8">
        <v>5636652.3914348604</v>
      </c>
      <c r="N47" s="131">
        <v>6436627</v>
      </c>
      <c r="O47" s="131">
        <v>4512403.2</v>
      </c>
      <c r="P47" s="130"/>
      <c r="Q47" s="130"/>
      <c r="R47" s="143"/>
      <c r="S47" s="143"/>
      <c r="T47" s="130"/>
      <c r="U47" s="130"/>
    </row>
    <row r="48" spans="1:44" ht="15">
      <c r="A48" s="104">
        <f t="shared" si="0"/>
        <v>4</v>
      </c>
      <c r="B48" s="137"/>
      <c r="C48" s="137"/>
      <c r="D48" s="142">
        <v>8700120</v>
      </c>
      <c r="E48" s="142">
        <v>6280910</v>
      </c>
      <c r="F48" s="129"/>
      <c r="G48" s="129"/>
      <c r="H48" s="141">
        <v>8175640.3960396033</v>
      </c>
      <c r="I48" s="141">
        <v>5726319.2079207916</v>
      </c>
      <c r="J48" s="142">
        <v>8335900.0000000009</v>
      </c>
      <c r="K48" s="142">
        <v>5458400</v>
      </c>
      <c r="L48" s="8">
        <v>8304172.9037422501</v>
      </c>
      <c r="M48" s="8">
        <v>6074627.1763057802</v>
      </c>
      <c r="N48" s="131">
        <v>7223789</v>
      </c>
      <c r="O48" s="131">
        <v>5097120</v>
      </c>
      <c r="P48" s="130"/>
      <c r="Q48" s="130"/>
      <c r="R48" s="143"/>
      <c r="S48" s="143"/>
      <c r="T48" s="130"/>
      <c r="U48" s="130"/>
    </row>
    <row r="49" spans="1:21" ht="15">
      <c r="A49" s="104">
        <f t="shared" si="0"/>
        <v>5</v>
      </c>
      <c r="B49" s="137"/>
      <c r="C49" s="137"/>
      <c r="D49" s="142">
        <v>8763590</v>
      </c>
      <c r="E49" s="142">
        <v>6743600</v>
      </c>
      <c r="F49" s="129"/>
      <c r="G49" s="129"/>
      <c r="H49" s="141">
        <v>8519748.1188118812</v>
      </c>
      <c r="I49" s="141">
        <v>5783315.6435643565</v>
      </c>
      <c r="J49" s="142">
        <v>8542900</v>
      </c>
      <c r="K49" s="142">
        <v>5947800</v>
      </c>
      <c r="L49" s="8">
        <v>8513396.0376225691</v>
      </c>
      <c r="M49" s="8">
        <v>6500412.2473484101</v>
      </c>
      <c r="N49" s="131">
        <v>7847328</v>
      </c>
      <c r="O49" s="131">
        <v>5738918.4000000004</v>
      </c>
      <c r="P49" s="130"/>
      <c r="Q49" s="130"/>
      <c r="R49" s="143"/>
      <c r="S49" s="143"/>
      <c r="T49" s="130"/>
      <c r="U49" s="130"/>
    </row>
    <row r="50" spans="1:21" ht="15">
      <c r="A50" s="104">
        <f t="shared" si="0"/>
        <v>6</v>
      </c>
      <c r="B50" s="137"/>
      <c r="C50" s="137"/>
      <c r="D50" s="142">
        <v>8785780</v>
      </c>
      <c r="E50" s="142">
        <v>7158090</v>
      </c>
      <c r="F50" s="129"/>
      <c r="G50" s="129"/>
      <c r="H50" s="141">
        <v>8678266.9306930695</v>
      </c>
      <c r="I50" s="141">
        <v>6278637.6237623766</v>
      </c>
      <c r="J50" s="142">
        <v>8671400</v>
      </c>
      <c r="K50" s="142">
        <v>6423400</v>
      </c>
      <c r="L50" s="8">
        <v>8670479.0874524694</v>
      </c>
      <c r="M50" s="8">
        <v>6893172.7036221698</v>
      </c>
      <c r="N50" s="131">
        <v>8148845</v>
      </c>
      <c r="O50" s="131">
        <v>6148320</v>
      </c>
      <c r="P50" s="130"/>
      <c r="Q50" s="130"/>
      <c r="R50" s="143"/>
      <c r="S50" s="143"/>
      <c r="T50" s="130"/>
      <c r="U50" s="130"/>
    </row>
    <row r="51" spans="1:21" ht="15">
      <c r="A51" s="104">
        <f t="shared" si="0"/>
        <v>7</v>
      </c>
      <c r="B51" s="137"/>
      <c r="C51" s="137"/>
      <c r="D51" s="142">
        <v>8794400</v>
      </c>
      <c r="E51" s="142">
        <v>7529110</v>
      </c>
      <c r="F51" s="129"/>
      <c r="G51" s="129"/>
      <c r="H51" s="141">
        <v>8763070.0990099013</v>
      </c>
      <c r="I51" s="141">
        <v>6850279.6039603967</v>
      </c>
      <c r="J51" s="142">
        <v>8739400</v>
      </c>
      <c r="K51" s="142">
        <v>6874400</v>
      </c>
      <c r="L51" s="8">
        <v>8741321.59295577</v>
      </c>
      <c r="M51" s="8">
        <v>7329303.1819091504</v>
      </c>
      <c r="N51" s="131">
        <v>8384314</v>
      </c>
      <c r="O51" s="131">
        <v>6584812.7999999998</v>
      </c>
      <c r="P51" s="130"/>
      <c r="Q51" s="130"/>
      <c r="R51" s="143"/>
      <c r="S51" s="143"/>
      <c r="T51" s="130"/>
      <c r="U51" s="130"/>
    </row>
    <row r="52" spans="1:21" ht="15">
      <c r="A52" s="104">
        <f t="shared" si="0"/>
        <v>8</v>
      </c>
      <c r="B52" s="137"/>
      <c r="C52" s="137"/>
      <c r="D52" s="142">
        <v>8796050</v>
      </c>
      <c r="E52" s="142">
        <v>7896100</v>
      </c>
      <c r="F52" s="129"/>
      <c r="G52" s="129"/>
      <c r="H52" s="141">
        <v>8803200</v>
      </c>
      <c r="I52" s="141">
        <v>7203440.7920792084</v>
      </c>
      <c r="J52" s="142">
        <v>8777400</v>
      </c>
      <c r="K52" s="142">
        <v>7292200</v>
      </c>
      <c r="L52" s="8">
        <v>8764077.6465879492</v>
      </c>
      <c r="M52" s="8">
        <v>7720958.97538523</v>
      </c>
      <c r="N52" s="131">
        <v>8584589</v>
      </c>
      <c r="O52" s="131">
        <v>6983136</v>
      </c>
      <c r="P52" s="130"/>
      <c r="Q52" s="130"/>
      <c r="R52" s="143"/>
      <c r="S52" s="143"/>
      <c r="T52" s="130"/>
      <c r="U52" s="130"/>
    </row>
    <row r="53" spans="1:21" ht="15">
      <c r="A53" s="104">
        <f t="shared" si="0"/>
        <v>9</v>
      </c>
      <c r="B53" s="137"/>
      <c r="C53" s="137"/>
      <c r="D53" s="142">
        <v>8797880</v>
      </c>
      <c r="E53" s="142">
        <v>8189900</v>
      </c>
      <c r="F53" s="129"/>
      <c r="G53" s="129"/>
      <c r="H53" s="141">
        <v>8803200</v>
      </c>
      <c r="I53" s="141">
        <v>7570232.0792079205</v>
      </c>
      <c r="J53" s="142">
        <v>8794700</v>
      </c>
      <c r="K53" s="142">
        <v>7674300</v>
      </c>
      <c r="L53" s="8">
        <v>8783894.3366019595</v>
      </c>
      <c r="M53" s="8">
        <v>8039889.5337202298</v>
      </c>
      <c r="N53" s="131">
        <v>8633011</v>
      </c>
      <c r="O53" s="131">
        <v>7291257.5999999996</v>
      </c>
      <c r="P53" s="130"/>
      <c r="Q53" s="130"/>
      <c r="R53" s="143"/>
      <c r="S53" s="143"/>
      <c r="T53" s="129"/>
      <c r="U53" s="129"/>
    </row>
    <row r="54" spans="1:21" ht="15">
      <c r="A54" s="104">
        <f t="shared" si="0"/>
        <v>10</v>
      </c>
      <c r="B54" s="137"/>
      <c r="C54" s="137"/>
      <c r="D54" s="142">
        <v>8800450</v>
      </c>
      <c r="E54" s="142">
        <v>8409990</v>
      </c>
      <c r="F54" s="129"/>
      <c r="G54" s="129"/>
      <c r="H54" s="141">
        <v>8803200</v>
      </c>
      <c r="I54" s="141">
        <v>8237389.3069306919</v>
      </c>
      <c r="J54" s="142">
        <v>8802600</v>
      </c>
      <c r="K54" s="142">
        <v>8001700</v>
      </c>
      <c r="L54" s="8">
        <v>8799676.6059635803</v>
      </c>
      <c r="M54" s="8">
        <v>8220881.3287972799</v>
      </c>
      <c r="N54" s="131">
        <v>8680684.8000000007</v>
      </c>
      <c r="O54" s="131">
        <v>7563436.7999999998</v>
      </c>
      <c r="P54" s="130"/>
      <c r="Q54" s="130"/>
      <c r="R54" s="143"/>
      <c r="S54" s="143"/>
      <c r="T54" s="129"/>
      <c r="U54" s="129"/>
    </row>
    <row r="55" spans="1:21" ht="15">
      <c r="A55" s="104">
        <f t="shared" si="0"/>
        <v>11</v>
      </c>
      <c r="B55" s="137"/>
      <c r="C55" s="137"/>
      <c r="D55" s="129"/>
      <c r="E55" s="129"/>
      <c r="F55" s="129"/>
      <c r="G55" s="129"/>
      <c r="H55" s="129"/>
      <c r="I55" s="129"/>
      <c r="J55" s="142">
        <v>8803800</v>
      </c>
      <c r="K55" s="142">
        <v>8266999.9999999991</v>
      </c>
      <c r="L55" s="8">
        <v>8801511.3067840692</v>
      </c>
      <c r="M55" s="8">
        <v>8383823.8943365999</v>
      </c>
      <c r="N55" s="131">
        <v>8732774.4000000004</v>
      </c>
      <c r="O55" s="131">
        <v>7799654.4000000004</v>
      </c>
      <c r="P55" s="130"/>
      <c r="Q55" s="130"/>
      <c r="R55" s="143"/>
      <c r="S55" s="143"/>
      <c r="T55" s="129"/>
      <c r="U55" s="129"/>
    </row>
    <row r="56" spans="1:21" ht="15">
      <c r="A56" s="104">
        <f t="shared" si="0"/>
        <v>12</v>
      </c>
      <c r="B56" s="137"/>
      <c r="C56" s="137"/>
      <c r="D56" s="129"/>
      <c r="E56" s="129"/>
      <c r="F56" s="129"/>
      <c r="G56" s="129"/>
      <c r="H56" s="129"/>
      <c r="I56" s="129"/>
      <c r="J56" s="142">
        <v>8804300</v>
      </c>
      <c r="K56" s="142">
        <v>8467100</v>
      </c>
      <c r="L56" s="8">
        <v>8801146.2877726592</v>
      </c>
      <c r="M56" s="8">
        <v>8522924.9549729805</v>
      </c>
      <c r="N56" s="131">
        <v>8776051.1999999993</v>
      </c>
      <c r="O56" s="131">
        <v>8104838.4000000004</v>
      </c>
      <c r="P56" s="130"/>
      <c r="Q56" s="130"/>
      <c r="R56" s="143"/>
      <c r="S56" s="143"/>
      <c r="T56" s="129"/>
      <c r="U56" s="129"/>
    </row>
    <row r="57" spans="1:21" ht="15">
      <c r="A57" s="104">
        <f t="shared" si="0"/>
        <v>13</v>
      </c>
      <c r="B57" s="137"/>
      <c r="C57" s="137"/>
      <c r="D57" s="129"/>
      <c r="E57" s="129"/>
      <c r="F57" s="129"/>
      <c r="G57" s="129"/>
      <c r="H57" s="129"/>
      <c r="I57" s="129"/>
      <c r="J57" s="142">
        <v>8804600</v>
      </c>
      <c r="K57" s="142">
        <v>8600900</v>
      </c>
      <c r="L57" s="8"/>
      <c r="M57" s="8"/>
      <c r="N57" s="131">
        <v>8785593.5999999996</v>
      </c>
      <c r="O57" s="131">
        <v>8354246.4000000004</v>
      </c>
      <c r="P57" s="130"/>
      <c r="Q57" s="130"/>
      <c r="R57" s="143"/>
      <c r="S57" s="143"/>
      <c r="T57" s="129"/>
      <c r="U57" s="129"/>
    </row>
    <row r="58" spans="1:21" ht="15">
      <c r="A58" s="104">
        <f t="shared" si="0"/>
        <v>14</v>
      </c>
      <c r="B58" s="137"/>
      <c r="C58" s="137"/>
      <c r="D58" s="129"/>
      <c r="E58" s="129"/>
      <c r="F58" s="129"/>
      <c r="G58" s="129"/>
      <c r="H58" s="129"/>
      <c r="I58" s="129"/>
      <c r="J58" s="142">
        <v>8804700</v>
      </c>
      <c r="K58" s="142">
        <v>8689900</v>
      </c>
      <c r="L58" s="8"/>
      <c r="M58" s="10"/>
      <c r="N58" s="131">
        <v>8785593.5999999996</v>
      </c>
      <c r="O58" s="131">
        <v>8500224</v>
      </c>
      <c r="P58" s="130"/>
      <c r="Q58" s="130"/>
      <c r="R58" s="143"/>
      <c r="S58" s="143"/>
      <c r="T58" s="129"/>
      <c r="U58" s="129"/>
    </row>
    <row r="59" spans="1:21" ht="15">
      <c r="A59" s="104">
        <f t="shared" si="0"/>
        <v>15</v>
      </c>
      <c r="B59" s="137"/>
      <c r="C59" s="137"/>
      <c r="D59" s="129"/>
      <c r="E59" s="129"/>
      <c r="F59" s="129"/>
      <c r="G59" s="129"/>
      <c r="H59" s="129"/>
      <c r="I59" s="129"/>
      <c r="J59" s="142">
        <v>8804700</v>
      </c>
      <c r="K59" s="142">
        <v>8745500</v>
      </c>
      <c r="L59" s="8"/>
      <c r="M59" s="129"/>
      <c r="N59" s="131"/>
      <c r="O59" s="131"/>
      <c r="P59" s="130"/>
      <c r="Q59" s="130"/>
      <c r="R59" s="143"/>
      <c r="S59" s="143"/>
      <c r="T59" s="129"/>
      <c r="U59" s="129"/>
    </row>
    <row r="60" spans="1:21" ht="15">
      <c r="A60" s="104">
        <f t="shared" si="0"/>
        <v>16</v>
      </c>
      <c r="B60" s="137"/>
      <c r="C60" s="137"/>
      <c r="D60" s="129"/>
      <c r="E60" s="129"/>
      <c r="F60" s="129"/>
      <c r="G60" s="129"/>
      <c r="H60" s="129"/>
      <c r="I60" s="129"/>
      <c r="J60" s="142">
        <v>8804700</v>
      </c>
      <c r="K60" s="142">
        <v>8774300</v>
      </c>
      <c r="L60" s="8"/>
      <c r="M60" s="8"/>
      <c r="N60" s="131"/>
      <c r="O60" s="131"/>
      <c r="P60" s="130"/>
      <c r="Q60" s="130"/>
      <c r="R60" s="143"/>
      <c r="S60" s="143"/>
      <c r="T60" s="129"/>
      <c r="U60" s="129"/>
    </row>
    <row r="61" spans="1:21" ht="15">
      <c r="A61" s="104">
        <f t="shared" si="0"/>
        <v>17</v>
      </c>
      <c r="B61" s="135"/>
      <c r="C61" s="135"/>
      <c r="D61" s="129"/>
      <c r="E61" s="129"/>
      <c r="F61" s="129"/>
      <c r="G61" s="129"/>
      <c r="H61" s="129"/>
      <c r="I61" s="129"/>
      <c r="J61" s="129"/>
      <c r="K61" s="129"/>
      <c r="L61" s="129"/>
      <c r="M61" s="129"/>
      <c r="N61" s="131"/>
      <c r="O61" s="131"/>
      <c r="P61" s="130"/>
      <c r="Q61" s="130"/>
      <c r="R61" s="129"/>
      <c r="S61" s="129"/>
      <c r="T61" s="129"/>
      <c r="U61" s="129"/>
    </row>
    <row r="62" spans="1:21">
      <c r="A62" s="104">
        <f t="shared" si="0"/>
        <v>18</v>
      </c>
      <c r="B62" s="129"/>
      <c r="C62" s="129"/>
      <c r="D62" s="129"/>
      <c r="E62" s="129"/>
      <c r="F62" s="129"/>
      <c r="G62" s="129"/>
      <c r="H62" s="129"/>
      <c r="I62" s="129"/>
      <c r="J62" s="129"/>
      <c r="K62" s="129"/>
      <c r="L62" s="130"/>
      <c r="M62" s="130"/>
      <c r="N62" s="129"/>
      <c r="O62" s="129"/>
      <c r="P62" s="130"/>
      <c r="Q62" s="130"/>
      <c r="R62" s="129"/>
      <c r="S62" s="129"/>
      <c r="T62" s="129"/>
      <c r="U62" s="129"/>
    </row>
    <row r="63" spans="1:21">
      <c r="A63" s="104">
        <f t="shared" si="0"/>
        <v>19</v>
      </c>
      <c r="B63" s="129"/>
      <c r="C63" s="129"/>
      <c r="D63" s="129"/>
      <c r="E63" s="129"/>
      <c r="F63" s="129"/>
      <c r="G63" s="129"/>
      <c r="H63" s="129"/>
      <c r="I63" s="129"/>
      <c r="J63" s="129"/>
      <c r="K63" s="129"/>
      <c r="L63" s="130"/>
      <c r="M63" s="130"/>
      <c r="N63" s="129"/>
      <c r="O63" s="129"/>
      <c r="P63" s="130"/>
      <c r="Q63" s="130"/>
      <c r="R63" s="129"/>
      <c r="S63" s="129"/>
      <c r="T63" s="129"/>
      <c r="U63" s="129"/>
    </row>
    <row r="64" spans="1:21">
      <c r="A64" s="104">
        <f t="shared" si="0"/>
        <v>20</v>
      </c>
      <c r="B64" s="129"/>
      <c r="C64" s="129"/>
      <c r="D64" s="129"/>
      <c r="E64" s="129"/>
      <c r="F64" s="129"/>
      <c r="G64" s="129"/>
      <c r="H64" s="129"/>
      <c r="I64" s="129"/>
      <c r="J64" s="129"/>
      <c r="K64" s="129"/>
      <c r="L64" s="130"/>
      <c r="M64" s="130"/>
      <c r="N64" s="129"/>
      <c r="O64" s="129"/>
      <c r="P64" s="130"/>
      <c r="Q64" s="130"/>
      <c r="R64" s="129"/>
      <c r="S64" s="129"/>
      <c r="T64" s="129"/>
      <c r="U64" s="129"/>
    </row>
    <row r="65" spans="1:21">
      <c r="A65" s="104">
        <f t="shared" si="0"/>
        <v>21</v>
      </c>
      <c r="B65" s="129"/>
      <c r="C65" s="129"/>
      <c r="D65" s="129"/>
      <c r="E65" s="129"/>
      <c r="F65" s="129"/>
      <c r="G65" s="129"/>
      <c r="H65" s="129"/>
      <c r="I65" s="129"/>
      <c r="J65" s="129"/>
      <c r="K65" s="129"/>
      <c r="L65" s="130"/>
      <c r="M65" s="130"/>
      <c r="N65" s="129"/>
      <c r="O65" s="129"/>
      <c r="P65" s="130"/>
      <c r="Q65" s="130"/>
      <c r="R65" s="129"/>
      <c r="S65" s="129"/>
      <c r="T65" s="129"/>
      <c r="U65" s="129"/>
    </row>
    <row r="66" spans="1:21">
      <c r="A66" s="104">
        <f t="shared" si="0"/>
        <v>22</v>
      </c>
      <c r="B66" s="129"/>
      <c r="C66" s="129"/>
      <c r="D66" s="129"/>
      <c r="E66" s="129"/>
      <c r="F66" s="129"/>
      <c r="G66" s="129"/>
      <c r="H66" s="129"/>
      <c r="I66" s="129"/>
      <c r="J66" s="129"/>
      <c r="K66" s="129"/>
      <c r="L66" s="130"/>
      <c r="M66" s="130"/>
      <c r="N66" s="129"/>
      <c r="O66" s="129"/>
      <c r="P66" s="130"/>
      <c r="Q66" s="130"/>
      <c r="R66" s="129"/>
      <c r="S66" s="129"/>
      <c r="T66" s="129"/>
      <c r="U66" s="129"/>
    </row>
    <row r="67" spans="1:21">
      <c r="A67" s="104">
        <f t="shared" si="0"/>
        <v>23</v>
      </c>
      <c r="B67" s="129"/>
      <c r="C67" s="129"/>
      <c r="D67" s="129"/>
      <c r="E67" s="129"/>
      <c r="F67" s="129"/>
      <c r="G67" s="129"/>
      <c r="H67" s="129"/>
      <c r="I67" s="129"/>
      <c r="J67" s="129"/>
      <c r="K67" s="129"/>
      <c r="L67" s="130"/>
      <c r="M67" s="130"/>
      <c r="N67" s="129"/>
      <c r="O67" s="129"/>
      <c r="P67" s="130"/>
      <c r="Q67" s="130"/>
      <c r="R67" s="129"/>
      <c r="S67" s="129"/>
      <c r="T67" s="129"/>
      <c r="U67" s="129"/>
    </row>
    <row r="68" spans="1:21">
      <c r="A68" s="134" t="s">
        <v>24</v>
      </c>
      <c r="B68" s="123" t="str">
        <f>IF(OR(MIN(B$38:B$67)&gt;$A4*$AC$3,SUM(B$38:B$67)=0),"",(LOG10(($A4*$AC$3)/INDEX(B$38:B$67,MATCH($A4*$AC$3,B$38:B$67)))/LOG10(INDEX(B$38:B$67,MATCH($A4*$AC$3,B$38:B$67))/INDEX(B$38:B$67,1+MATCH($A4*$AC$3,B$38:B$67))))*(INDEX($A$38:$A$67,MATCH($A4*$AC$3,B$38:B$67))-INDEX($A$38:$A$67,1+MATCH($A4*$AC$3,B$38:B$67)))+INDEX($A$38:$A$67,MATCH($A4*$AC$3,B$38:B$67)))</f>
        <v/>
      </c>
      <c r="C68" s="123"/>
      <c r="D68" s="123">
        <f>IF(OR(MIN(D$38:D$67)&gt;$A4*$AC$3,SUM(D$38:D$67)=0),"",(LOG10(($A4*$AC$3)/INDEX(D$38:D$67,MATCH($A4*$AC$3,D$38:D$67)))/LOG10(INDEX(D$38:D$67,MATCH($A4*$AC$3,D$38:D$67))/INDEX(D$38:D$67,1+MATCH($A4*$AC$3,D$38:D$67))))*(INDEX($A$38:$A$67,MATCH($A4*$AC$3,D$38:D$67))-INDEX($A$38:$A$67,1+MATCH($A4*$AC$3,D$38:D$67)))+INDEX($A$38:$A$67,MATCH($A4*$AC$3,D$38:D$67)))</f>
        <v>-0.93787515524830323</v>
      </c>
      <c r="E68" s="123">
        <f t="shared" ref="D68:U72" si="1">IF(OR(MIN(E$38:E$67)&gt;$A4*$AC$3,SUM(E$38:E$67)=0),"",(LOG10(($A4*$AC$3)/INDEX(E$38:E$67,MATCH($A4*$AC$3,E$38:E$67)))/LOG10(INDEX(E$38:E$67,MATCH($A4*$AC$3,E$38:E$67))/INDEX(E$38:E$67,1+MATCH($A4*$AC$3,E$38:E$67))))*(INDEX($A$38:$A$67,MATCH($A4*$AC$3,E$38:E$67))-INDEX($A$38:$A$67,1+MATCH($A4*$AC$3,E$38:E$67)))+INDEX($A$38:$A$67,MATCH($A4*$AC$3,E$38:E$67)))</f>
        <v>2.1585591272807396</v>
      </c>
      <c r="F68" s="123" t="str">
        <f t="shared" si="1"/>
        <v/>
      </c>
      <c r="G68" s="123" t="str">
        <f t="shared" si="1"/>
        <v/>
      </c>
      <c r="H68" s="123">
        <f t="shared" si="1"/>
        <v>-0.53427812196441993</v>
      </c>
      <c r="I68" s="123">
        <f t="shared" si="1"/>
        <v>3.3785566867985755</v>
      </c>
      <c r="J68" s="123">
        <f t="shared" si="1"/>
        <v>-1.2206418783519111</v>
      </c>
      <c r="K68" s="123">
        <f t="shared" si="1"/>
        <v>3.6403543756135393</v>
      </c>
      <c r="L68" s="123">
        <f t="shared" si="1"/>
        <v>-2.4959778543969895</v>
      </c>
      <c r="M68" s="123">
        <f t="shared" si="1"/>
        <v>2.1026373028747249</v>
      </c>
      <c r="N68" s="123">
        <f t="shared" si="1"/>
        <v>1.6393193328298381</v>
      </c>
      <c r="O68" s="123">
        <f t="shared" si="1"/>
        <v>4.300299066244329</v>
      </c>
      <c r="P68" s="123" t="str">
        <f t="shared" si="1"/>
        <v/>
      </c>
      <c r="Q68" s="123" t="str">
        <f t="shared" si="1"/>
        <v/>
      </c>
      <c r="R68" s="123" t="str">
        <f t="shared" si="1"/>
        <v/>
      </c>
      <c r="S68" s="123" t="str">
        <f t="shared" si="1"/>
        <v/>
      </c>
      <c r="T68" s="123" t="str">
        <f t="shared" si="1"/>
        <v/>
      </c>
      <c r="U68" s="123" t="str">
        <f t="shared" si="1"/>
        <v/>
      </c>
    </row>
    <row r="69" spans="1:21">
      <c r="A69" s="134" t="s">
        <v>15</v>
      </c>
      <c r="B69" s="123" t="str">
        <f>IF(OR(MIN(B$38:B$67)&gt;$A5*$AC$3,SUM(B$38:B$67)=0),"",(LOG10(($A5*$AC$3)/INDEX(B$38:B$67,MATCH($A5*$AC$3,B$38:B$67)))/LOG10(INDEX(B$38:B$67,MATCH($A5*$AC$3,B$38:B$67))/INDEX(B$38:B$67,1+MATCH($A5*$AC$3,B$38:B$67))))*(INDEX($A$38:$A$67,MATCH($A5*$AC$3,B$38:B$67))-INDEX($A$38:$A$67,1+MATCH($A5*$AC$3,B$38:B$67)))+INDEX($A$38:$A$67,MATCH($A5*$AC$3,B$38:B$67)))</f>
        <v/>
      </c>
      <c r="C69" s="123"/>
      <c r="D69" s="123">
        <f t="shared" si="1"/>
        <v>-0.22457696435183316</v>
      </c>
      <c r="E69" s="123">
        <f t="shared" si="1"/>
        <v>3.7618665558191666</v>
      </c>
      <c r="F69" s="123" t="str">
        <f t="shared" si="1"/>
        <v/>
      </c>
      <c r="G69" s="123" t="str">
        <f t="shared" si="1"/>
        <v/>
      </c>
      <c r="H69" s="123">
        <f t="shared" si="1"/>
        <v>0.25504783108139534</v>
      </c>
      <c r="I69" s="123">
        <f t="shared" si="1"/>
        <v>5.7722850670089025</v>
      </c>
      <c r="J69" s="123">
        <f t="shared" si="1"/>
        <v>-6.5694124656834663E-2</v>
      </c>
      <c r="K69" s="123">
        <f t="shared" si="1"/>
        <v>5.4604277695281525</v>
      </c>
      <c r="L69" s="123">
        <f t="shared" si="1"/>
        <v>-0.74896624210108453</v>
      </c>
      <c r="M69" s="123">
        <f t="shared" si="1"/>
        <v>4.2113769986042149</v>
      </c>
      <c r="N69" s="123">
        <f t="shared" si="1"/>
        <v>2.6913508518161384</v>
      </c>
      <c r="O69" s="123">
        <f t="shared" si="1"/>
        <v>6.0329723265323629</v>
      </c>
      <c r="P69" s="123" t="str">
        <f t="shared" si="1"/>
        <v/>
      </c>
      <c r="Q69" s="123" t="str">
        <f t="shared" si="1"/>
        <v/>
      </c>
      <c r="R69" s="123" t="str">
        <f t="shared" si="1"/>
        <v/>
      </c>
      <c r="S69" s="123" t="str">
        <f t="shared" si="1"/>
        <v/>
      </c>
      <c r="T69" s="123" t="str">
        <f t="shared" si="1"/>
        <v/>
      </c>
      <c r="U69" s="123" t="str">
        <f t="shared" si="1"/>
        <v/>
      </c>
    </row>
    <row r="70" spans="1:21">
      <c r="A70" s="134" t="s">
        <v>17</v>
      </c>
      <c r="B70" s="123" t="str">
        <f>IF(OR(MIN(B$38:B$67)&gt;$A6*$AC$3,SUM(B$38:B$67)=0),"",(LOG10(($A6*$AC$3)/INDEX(B$38:B$67,MATCH($A6*$AC$3,B$38:B$67)))/LOG10(INDEX(B$38:B$67,MATCH($A6*$AC$3,B$38:B$67))/INDEX(B$38:B$67,1+MATCH($A6*$AC$3,B$38:B$67))))*(INDEX($A$38:$A$67,MATCH($A6*$AC$3,B$38:B$67))-INDEX($A$38:$A$67,1+MATCH($A6*$AC$3,B$38:B$67)))+INDEX($A$38:$A$67,MATCH($A6*$AC$3,B$38:B$67)))</f>
        <v/>
      </c>
      <c r="C70" s="123"/>
      <c r="D70" s="123">
        <f t="shared" si="1"/>
        <v>0.5651832803810819</v>
      </c>
      <c r="E70" s="123">
        <f t="shared" si="1"/>
        <v>5.7272147200484502</v>
      </c>
      <c r="F70" s="123" t="str">
        <f t="shared" si="1"/>
        <v/>
      </c>
      <c r="G70" s="123" t="str">
        <f t="shared" si="1"/>
        <v/>
      </c>
      <c r="H70" s="123">
        <f t="shared" si="1"/>
        <v>1.2060737493466243</v>
      </c>
      <c r="I70" s="123">
        <f t="shared" si="1"/>
        <v>7.5506791283992909</v>
      </c>
      <c r="J70" s="123">
        <f t="shared" si="1"/>
        <v>1.2115601494846082</v>
      </c>
      <c r="K70" s="123">
        <f t="shared" si="1"/>
        <v>7.4096101340782639</v>
      </c>
      <c r="L70" s="123">
        <f t="shared" si="1"/>
        <v>0.87282888605847164</v>
      </c>
      <c r="M70" s="123">
        <f t="shared" si="1"/>
        <v>6.3494806070084664</v>
      </c>
      <c r="N70" s="123">
        <f t="shared" si="1"/>
        <v>3.7797800619666511</v>
      </c>
      <c r="O70" s="123">
        <f t="shared" si="1"/>
        <v>8.1962493004418864</v>
      </c>
      <c r="P70" s="123" t="str">
        <f t="shared" si="1"/>
        <v/>
      </c>
      <c r="Q70" s="123" t="str">
        <f t="shared" si="1"/>
        <v/>
      </c>
      <c r="R70" s="123" t="str">
        <f t="shared" si="1"/>
        <v/>
      </c>
      <c r="S70" s="123" t="str">
        <f t="shared" si="1"/>
        <v/>
      </c>
      <c r="T70" s="123" t="str">
        <f t="shared" si="1"/>
        <v/>
      </c>
      <c r="U70" s="123" t="str">
        <f t="shared" si="1"/>
        <v/>
      </c>
    </row>
    <row r="71" spans="1:21">
      <c r="A71" s="134"/>
      <c r="B71" s="123" t="str">
        <f>IF(OR(MIN(B$38:B$67)&gt;$A7*$AC$3,SUM(B$38:B$67)=0),"",(LOG10(($A7*$AC$3)/INDEX(B$38:B$67,MATCH($A7*$AC$3,B$38:B$67)))/LOG10(INDEX(B$38:B$67,MATCH($A7*$AC$3,B$38:B$67))/INDEX(B$38:B$67,1+MATCH($A7*$AC$3,B$38:B$67))))*(INDEX($A$38:$A$67,MATCH($A7*$AC$3,B$38:B$67))-INDEX($A$38:$A$67,1+MATCH($A7*$AC$3,B$38:B$67)))+INDEX($A$38:$A$67,MATCH($A7*$AC$3,B$38:B$67)))</f>
        <v/>
      </c>
      <c r="C71" s="123"/>
      <c r="D71" s="123"/>
      <c r="E71" s="123"/>
      <c r="F71" s="123" t="str">
        <f t="shared" si="1"/>
        <v/>
      </c>
      <c r="G71" s="123" t="str">
        <f t="shared" si="1"/>
        <v/>
      </c>
      <c r="H71" s="123" t="str">
        <f t="shared" si="1"/>
        <v/>
      </c>
      <c r="I71" s="123" t="str">
        <f t="shared" si="1"/>
        <v/>
      </c>
      <c r="J71" s="123" t="str">
        <f t="shared" si="1"/>
        <v/>
      </c>
      <c r="K71" s="123" t="str">
        <f t="shared" si="1"/>
        <v/>
      </c>
      <c r="L71" s="123" t="str">
        <f t="shared" si="1"/>
        <v/>
      </c>
      <c r="M71" s="123" t="str">
        <f t="shared" si="1"/>
        <v/>
      </c>
      <c r="N71" s="123" t="str">
        <f t="shared" si="1"/>
        <v/>
      </c>
      <c r="O71" s="123" t="str">
        <f t="shared" si="1"/>
        <v/>
      </c>
      <c r="P71" s="123" t="str">
        <f t="shared" si="1"/>
        <v/>
      </c>
      <c r="Q71" s="123" t="str">
        <f t="shared" si="1"/>
        <v/>
      </c>
      <c r="R71" s="123" t="str">
        <f t="shared" si="1"/>
        <v/>
      </c>
      <c r="S71" s="123" t="str">
        <f t="shared" si="1"/>
        <v/>
      </c>
      <c r="T71" s="123" t="str">
        <f t="shared" si="1"/>
        <v/>
      </c>
      <c r="U71" s="123" t="str">
        <f t="shared" si="1"/>
        <v/>
      </c>
    </row>
    <row r="72" spans="1:21">
      <c r="B72" s="123" t="str">
        <f>IF(OR(MIN(B$38:B$67)&gt;$A8*$AC$3,SUM(B$38:B$67)=0),"",(LOG10(($A8*$AC$3)/INDEX(B$38:B$67,MATCH($A8*$AC$3,B$38:B$67)))/LOG10(INDEX(B$38:B$67,MATCH($A8*$AC$3,B$38:B$67))/INDEX(B$38:B$67,1+MATCH($A8*$AC$3,B$38:B$67))))*(INDEX($A$38:$A$67,MATCH($A8*$AC$3,B$38:B$67))-INDEX($A$38:$A$67,1+MATCH($A8*$AC$3,B$38:B$67)))+INDEX($A$38:$A$67,MATCH($A8*$AC$3,B$38:B$67)))</f>
        <v/>
      </c>
      <c r="C72" s="123"/>
      <c r="D72" s="123" t="str">
        <f>IF(OR(MIN(D$38:D$67)&gt;$A8*$AC$3,SUM(D$38:D$67)=0),"",(LOG10(($A8*$AC$3)/INDEX(D$38:D$67,MATCH($A8*$AC$3,D$38:D$67)))/LOG10(INDEX(D$38:D$67,MATCH($A8*$AC$3,D$38:D$67))/INDEX(D$38:D$67,1+MATCH($A8*$AC$3,D$38:D$67))))*(INDEX($A$38:$A$67,MATCH($A8*$AC$3,D$38:D$67))-INDEX($A$38:$A$67,1+MATCH($A8*$AC$3,D$38:D$67)))+INDEX($A$38:$A$67,MATCH($A8*$AC$3,D$38:D$67)))</f>
        <v/>
      </c>
      <c r="E72" s="123" t="str">
        <f>IF(OR(MIN(E$38:E$67)&gt;$A8*$AC$3,SUM(E$38:E$67)=0),"",(LOG10(($A8*$AC$3)/INDEX(E$38:E$67,MATCH($A8*$AC$3,E$38:E$67)))/LOG10(INDEX(E$38:E$67,MATCH($A8*$AC$3,E$38:E$67))/INDEX(E$38:E$67,1+MATCH($A8*$AC$3,E$38:E$67))))*(INDEX($A$38:$A$67,MATCH($A8*$AC$3,E$38:E$67))-INDEX($A$38:$A$67,1+MATCH($A8*$AC$3,E$38:E$67)))+INDEX($A$38:$A$67,MATCH($A8*$AC$3,E$38:E$67)))</f>
        <v/>
      </c>
      <c r="F72" s="123" t="str">
        <f t="shared" si="1"/>
        <v/>
      </c>
      <c r="G72" s="123" t="str">
        <f t="shared" si="1"/>
        <v/>
      </c>
      <c r="H72" s="123" t="str">
        <f t="shared" si="1"/>
        <v/>
      </c>
      <c r="I72" s="123" t="str">
        <f t="shared" si="1"/>
        <v/>
      </c>
      <c r="J72" s="123" t="str">
        <f t="shared" si="1"/>
        <v/>
      </c>
      <c r="K72" s="123" t="str">
        <f t="shared" si="1"/>
        <v/>
      </c>
      <c r="L72" s="123" t="str">
        <f t="shared" si="1"/>
        <v/>
      </c>
      <c r="M72" s="123" t="str">
        <f t="shared" si="1"/>
        <v/>
      </c>
      <c r="N72" s="123" t="str">
        <f t="shared" si="1"/>
        <v/>
      </c>
      <c r="O72" s="123" t="str">
        <f t="shared" si="1"/>
        <v/>
      </c>
      <c r="P72" s="123" t="str">
        <f t="shared" si="1"/>
        <v/>
      </c>
      <c r="Q72" s="123" t="str">
        <f t="shared" si="1"/>
        <v/>
      </c>
      <c r="R72" s="123" t="str">
        <f t="shared" si="1"/>
        <v/>
      </c>
      <c r="S72" s="123" t="str">
        <f t="shared" si="1"/>
        <v/>
      </c>
      <c r="T72" s="123" t="str">
        <f t="shared" si="1"/>
        <v/>
      </c>
      <c r="U72" s="123" t="str">
        <f t="shared" si="1"/>
        <v/>
      </c>
    </row>
    <row r="73" spans="1:21">
      <c r="B73" s="123"/>
      <c r="C73" s="123"/>
      <c r="D73" s="123"/>
      <c r="E73" s="123"/>
      <c r="F73" s="123"/>
      <c r="G73" s="123"/>
      <c r="H73" s="123"/>
      <c r="I73" s="123"/>
      <c r="J73" s="123"/>
      <c r="K73" s="123"/>
      <c r="L73" s="123"/>
      <c r="M73" s="123"/>
      <c r="N73" s="123"/>
      <c r="O73" s="123"/>
      <c r="P73" s="123"/>
      <c r="Q73" s="123"/>
      <c r="R73" s="123"/>
      <c r="S73" s="123"/>
      <c r="T73" s="123"/>
      <c r="U73" s="123"/>
    </row>
    <row r="74" spans="1:21">
      <c r="B74" s="123"/>
      <c r="C74" s="123"/>
      <c r="D74" s="123"/>
      <c r="E74" s="123"/>
      <c r="F74" s="123"/>
      <c r="G74" s="123"/>
      <c r="H74" s="123"/>
      <c r="I74" s="123"/>
      <c r="J74" s="123"/>
      <c r="K74" s="123"/>
      <c r="L74" s="123"/>
      <c r="M74" s="123"/>
      <c r="N74" s="123"/>
      <c r="O74" s="123"/>
      <c r="P74" s="123"/>
      <c r="Q74" s="123"/>
      <c r="R74" s="123"/>
      <c r="S74" s="123"/>
      <c r="T74" s="123"/>
      <c r="U74" s="123"/>
    </row>
    <row r="75" spans="1:21">
      <c r="B75" s="123"/>
      <c r="C75" s="123"/>
      <c r="D75" s="123"/>
      <c r="E75" s="123"/>
      <c r="F75" s="123"/>
      <c r="G75" s="123"/>
      <c r="H75" s="123"/>
      <c r="I75" s="123"/>
      <c r="J75" s="123"/>
      <c r="K75" s="123"/>
      <c r="L75" s="123"/>
      <c r="M75" s="123"/>
      <c r="N75" s="123"/>
      <c r="O75" s="123"/>
      <c r="P75" s="123"/>
      <c r="Q75" s="123"/>
      <c r="R75" s="123"/>
      <c r="S75" s="123"/>
      <c r="T75" s="123"/>
      <c r="U75" s="123"/>
    </row>
    <row r="76" spans="1:21">
      <c r="B76" s="123"/>
      <c r="C76" s="123"/>
      <c r="D76" s="123"/>
      <c r="E76" s="123"/>
      <c r="F76" s="123"/>
      <c r="G76" s="123"/>
      <c r="H76" s="123"/>
      <c r="I76" s="123"/>
      <c r="J76" s="123"/>
      <c r="K76" s="123"/>
      <c r="L76" s="123"/>
      <c r="M76" s="123"/>
      <c r="N76" s="123"/>
      <c r="O76" s="123"/>
      <c r="P76" s="123"/>
      <c r="Q76" s="123"/>
      <c r="R76" s="123"/>
      <c r="S76" s="123"/>
      <c r="T76" s="123"/>
      <c r="U76" s="123"/>
    </row>
    <row r="77" spans="1:21">
      <c r="B77" s="123"/>
      <c r="C77" s="123"/>
      <c r="D77" s="123"/>
      <c r="E77" s="123"/>
      <c r="F77" s="123"/>
      <c r="G77" s="123"/>
      <c r="H77" s="123"/>
      <c r="I77" s="123"/>
      <c r="J77" s="123"/>
      <c r="K77" s="123"/>
      <c r="L77" s="123"/>
      <c r="M77" s="123"/>
      <c r="N77" s="123"/>
      <c r="O77" s="123"/>
      <c r="P77" s="123"/>
      <c r="Q77" s="123"/>
      <c r="R77" s="123"/>
      <c r="S77" s="123"/>
      <c r="T77" s="123"/>
      <c r="U77" s="123"/>
    </row>
    <row r="78" spans="1:21">
      <c r="B78" s="123"/>
      <c r="C78" s="123"/>
      <c r="D78" s="123"/>
      <c r="E78" s="123"/>
      <c r="F78" s="123"/>
      <c r="G78" s="123"/>
      <c r="H78" s="123"/>
      <c r="I78" s="123"/>
      <c r="J78" s="123"/>
      <c r="K78" s="123"/>
      <c r="L78" s="123"/>
      <c r="M78" s="123"/>
      <c r="N78" s="123"/>
      <c r="O78" s="123"/>
      <c r="P78" s="123"/>
      <c r="Q78" s="123"/>
      <c r="R78" s="123"/>
      <c r="S78" s="123"/>
      <c r="T78" s="123"/>
      <c r="U78" s="123"/>
    </row>
    <row r="79" spans="1:21">
      <c r="B79" s="123"/>
      <c r="C79" s="123"/>
      <c r="D79" s="123"/>
      <c r="E79" s="123"/>
      <c r="F79" s="123"/>
      <c r="G79" s="123"/>
      <c r="H79" s="123"/>
      <c r="I79" s="123"/>
      <c r="J79" s="123"/>
      <c r="K79" s="123"/>
      <c r="L79" s="123"/>
      <c r="M79" s="123"/>
      <c r="N79" s="123"/>
      <c r="O79" s="123"/>
      <c r="P79" s="123"/>
      <c r="Q79" s="123"/>
      <c r="R79" s="123"/>
      <c r="S79" s="123"/>
      <c r="T79" s="123"/>
      <c r="U79" s="123"/>
    </row>
    <row r="80" spans="1:21">
      <c r="B80" s="123"/>
      <c r="C80" s="123"/>
      <c r="D80" s="123"/>
      <c r="E80" s="123"/>
      <c r="F80" s="123"/>
      <c r="G80" s="123"/>
      <c r="H80" s="123"/>
      <c r="I80" s="123"/>
      <c r="J80" s="123"/>
      <c r="K80" s="123"/>
      <c r="L80" s="123"/>
      <c r="M80" s="123"/>
      <c r="N80" s="123"/>
      <c r="O80" s="123"/>
      <c r="P80" s="123"/>
      <c r="Q80" s="123"/>
      <c r="R80" s="123"/>
      <c r="S80" s="123"/>
      <c r="T80" s="123"/>
      <c r="U80" s="123"/>
    </row>
    <row r="81" spans="2:21">
      <c r="B81" s="123"/>
      <c r="C81" s="123"/>
      <c r="D81" s="123"/>
      <c r="E81" s="123"/>
      <c r="F81" s="123"/>
      <c r="G81" s="123"/>
      <c r="H81" s="123"/>
      <c r="I81" s="123"/>
      <c r="J81" s="123"/>
      <c r="K81" s="123"/>
      <c r="L81" s="123"/>
      <c r="M81" s="123"/>
      <c r="N81" s="123"/>
      <c r="O81" s="123"/>
      <c r="P81" s="123"/>
      <c r="Q81" s="123"/>
      <c r="R81" s="123"/>
      <c r="S81" s="123"/>
      <c r="T81" s="123"/>
      <c r="U81" s="123"/>
    </row>
    <row r="82" spans="2:21">
      <c r="B82" s="123"/>
      <c r="C82" s="123"/>
      <c r="D82" s="123"/>
      <c r="E82" s="123"/>
      <c r="F82" s="123"/>
      <c r="G82" s="123"/>
      <c r="H82" s="123"/>
      <c r="I82" s="123"/>
      <c r="J82" s="123"/>
      <c r="K82" s="123"/>
      <c r="L82" s="123"/>
      <c r="M82" s="123"/>
      <c r="N82" s="123"/>
      <c r="O82" s="123"/>
      <c r="P82" s="123"/>
      <c r="Q82" s="123"/>
      <c r="R82" s="123"/>
      <c r="S82" s="123"/>
      <c r="T82" s="123"/>
      <c r="U82" s="123"/>
    </row>
    <row r="83" spans="2:21">
      <c r="B83" s="123"/>
      <c r="C83" s="123"/>
      <c r="D83" s="123"/>
      <c r="E83" s="123"/>
      <c r="F83" s="123"/>
      <c r="G83" s="123"/>
      <c r="H83" s="123"/>
      <c r="I83" s="123"/>
      <c r="J83" s="123"/>
      <c r="K83" s="123"/>
      <c r="L83" s="123"/>
      <c r="M83" s="123"/>
      <c r="N83" s="123"/>
      <c r="O83" s="123"/>
      <c r="P83" s="123"/>
      <c r="Q83" s="123"/>
      <c r="R83" s="123"/>
      <c r="S83" s="123"/>
      <c r="T83" s="123"/>
      <c r="U83" s="123"/>
    </row>
    <row r="84" spans="2:21">
      <c r="B84" s="123"/>
      <c r="C84" s="123"/>
      <c r="D84" s="123"/>
      <c r="E84" s="123"/>
      <c r="F84" s="123"/>
      <c r="G84" s="123"/>
      <c r="H84" s="123"/>
      <c r="I84" s="123"/>
      <c r="J84" s="123"/>
      <c r="K84" s="123"/>
      <c r="L84" s="123"/>
      <c r="M84" s="123"/>
      <c r="N84" s="123"/>
      <c r="O84" s="123"/>
      <c r="P84" s="123"/>
      <c r="Q84" s="123"/>
      <c r="R84" s="123"/>
      <c r="S84" s="123"/>
      <c r="T84" s="123"/>
      <c r="U84" s="123"/>
    </row>
    <row r="85" spans="2:21">
      <c r="B85" s="123"/>
      <c r="C85" s="123"/>
      <c r="D85" s="123"/>
      <c r="E85" s="123"/>
      <c r="F85" s="123"/>
      <c r="G85" s="123"/>
      <c r="H85" s="123"/>
      <c r="I85" s="123"/>
      <c r="J85" s="123"/>
      <c r="K85" s="123"/>
      <c r="L85" s="123"/>
      <c r="M85" s="123"/>
      <c r="N85" s="123"/>
      <c r="O85" s="123"/>
      <c r="P85" s="123"/>
      <c r="Q85" s="123"/>
      <c r="R85" s="123"/>
      <c r="S85" s="123"/>
      <c r="T85" s="123"/>
      <c r="U85" s="123"/>
    </row>
    <row r="86" spans="2:21">
      <c r="B86" s="123"/>
      <c r="C86" s="123"/>
      <c r="D86" s="123"/>
      <c r="E86" s="123"/>
      <c r="F86" s="123"/>
      <c r="G86" s="123"/>
      <c r="H86" s="123"/>
      <c r="I86" s="123"/>
      <c r="J86" s="123"/>
      <c r="K86" s="123"/>
      <c r="L86" s="123"/>
      <c r="M86" s="123"/>
      <c r="N86" s="123"/>
      <c r="O86" s="123"/>
      <c r="P86" s="123"/>
      <c r="Q86" s="123"/>
      <c r="R86" s="123"/>
      <c r="S86" s="123"/>
      <c r="T86" s="123"/>
      <c r="U86" s="123"/>
    </row>
    <row r="87" spans="2:21">
      <c r="B87" s="123"/>
      <c r="C87" s="123"/>
      <c r="D87" s="123"/>
      <c r="E87" s="123"/>
      <c r="F87" s="123"/>
      <c r="G87" s="123"/>
      <c r="H87" s="123"/>
      <c r="I87" s="123"/>
      <c r="J87" s="123"/>
      <c r="K87" s="123"/>
      <c r="L87" s="123"/>
      <c r="M87" s="123"/>
      <c r="N87" s="123"/>
      <c r="O87" s="123"/>
      <c r="P87" s="123"/>
      <c r="Q87" s="123"/>
      <c r="R87" s="123"/>
      <c r="S87" s="123"/>
      <c r="T87" s="123"/>
      <c r="U87" s="123"/>
    </row>
    <row r="88" spans="2:21">
      <c r="B88" s="123"/>
      <c r="C88" s="123"/>
      <c r="D88" s="123"/>
      <c r="E88" s="123"/>
      <c r="F88" s="123"/>
      <c r="G88" s="123"/>
      <c r="H88" s="123"/>
      <c r="I88" s="123"/>
      <c r="J88" s="123"/>
      <c r="K88" s="123"/>
      <c r="L88" s="123"/>
      <c r="M88" s="123"/>
      <c r="N88" s="123"/>
      <c r="O88" s="123"/>
      <c r="P88" s="123"/>
      <c r="Q88" s="123"/>
      <c r="R88" s="123"/>
      <c r="S88" s="123"/>
      <c r="T88" s="123"/>
      <c r="U88" s="123"/>
    </row>
    <row r="89" spans="2:21">
      <c r="B89" s="123"/>
      <c r="C89" s="123"/>
      <c r="D89" s="123"/>
      <c r="E89" s="123"/>
      <c r="F89" s="123"/>
      <c r="G89" s="123"/>
      <c r="H89" s="123"/>
      <c r="I89" s="123"/>
      <c r="J89" s="123"/>
      <c r="K89" s="123"/>
      <c r="L89" s="123"/>
      <c r="M89" s="123"/>
      <c r="N89" s="123"/>
      <c r="O89" s="123"/>
      <c r="P89" s="123"/>
      <c r="Q89" s="123"/>
      <c r="R89" s="123"/>
      <c r="S89" s="123"/>
      <c r="T89" s="123"/>
      <c r="U89" s="123"/>
    </row>
    <row r="90" spans="2:21">
      <c r="B90" s="123"/>
      <c r="C90" s="123"/>
      <c r="D90" s="123"/>
      <c r="E90" s="123"/>
      <c r="F90" s="123"/>
      <c r="G90" s="123"/>
      <c r="H90" s="123"/>
      <c r="I90" s="123"/>
      <c r="J90" s="123"/>
      <c r="K90" s="123"/>
      <c r="L90" s="123"/>
      <c r="M90" s="123"/>
      <c r="N90" s="123"/>
      <c r="O90" s="123"/>
      <c r="P90" s="123"/>
      <c r="Q90" s="123"/>
      <c r="R90" s="123"/>
      <c r="S90" s="123"/>
      <c r="T90" s="123"/>
      <c r="U90" s="123"/>
    </row>
    <row r="91" spans="2:21">
      <c r="B91" s="123"/>
      <c r="C91" s="123"/>
      <c r="D91" s="123"/>
      <c r="E91" s="123"/>
      <c r="F91" s="123"/>
      <c r="G91" s="123"/>
      <c r="H91" s="123"/>
      <c r="I91" s="123"/>
      <c r="J91" s="123"/>
      <c r="K91" s="123"/>
      <c r="L91" s="123"/>
      <c r="M91" s="123"/>
      <c r="N91" s="123"/>
      <c r="O91" s="123"/>
      <c r="P91" s="123"/>
      <c r="Q91" s="123"/>
      <c r="R91" s="123"/>
      <c r="S91" s="123"/>
      <c r="T91" s="123"/>
      <c r="U91" s="123"/>
    </row>
    <row r="92" spans="2:21">
      <c r="B92" s="123"/>
      <c r="C92" s="123"/>
      <c r="D92" s="123"/>
      <c r="E92" s="123"/>
      <c r="F92" s="123"/>
      <c r="G92" s="123"/>
      <c r="H92" s="123"/>
      <c r="I92" s="123"/>
      <c r="J92" s="123"/>
      <c r="K92" s="123"/>
      <c r="L92" s="123"/>
      <c r="M92" s="123"/>
      <c r="N92" s="123"/>
      <c r="O92" s="123"/>
      <c r="P92" s="123"/>
      <c r="Q92" s="123"/>
      <c r="R92" s="123"/>
      <c r="S92" s="123"/>
      <c r="T92" s="123"/>
      <c r="U92" s="123"/>
    </row>
    <row r="93" spans="2:21">
      <c r="B93" s="123"/>
      <c r="C93" s="123"/>
      <c r="D93" s="123"/>
      <c r="E93" s="123"/>
      <c r="F93" s="123"/>
      <c r="G93" s="123"/>
      <c r="H93" s="123"/>
      <c r="I93" s="123"/>
      <c r="J93" s="123"/>
      <c r="K93" s="123"/>
      <c r="L93" s="123"/>
      <c r="M93" s="123"/>
      <c r="N93" s="123"/>
      <c r="O93" s="123"/>
      <c r="P93" s="123"/>
      <c r="Q93" s="123"/>
      <c r="R93" s="123"/>
      <c r="S93" s="123"/>
      <c r="T93" s="123"/>
      <c r="U93" s="123"/>
    </row>
    <row r="94" spans="2:21">
      <c r="B94" s="123"/>
      <c r="C94" s="123"/>
      <c r="D94" s="123"/>
      <c r="E94" s="123"/>
      <c r="F94" s="123"/>
      <c r="G94" s="123"/>
      <c r="H94" s="123"/>
      <c r="I94" s="123"/>
      <c r="J94" s="123"/>
      <c r="K94" s="123"/>
      <c r="L94" s="123"/>
      <c r="M94" s="123"/>
      <c r="N94" s="123"/>
      <c r="O94" s="123"/>
      <c r="P94" s="123"/>
      <c r="Q94" s="123"/>
      <c r="R94" s="123"/>
      <c r="S94" s="123"/>
      <c r="T94" s="123"/>
      <c r="U94" s="123"/>
    </row>
    <row r="95" spans="2:21">
      <c r="B95" s="123"/>
      <c r="C95" s="123"/>
      <c r="D95" s="123"/>
      <c r="E95" s="123"/>
      <c r="F95" s="123"/>
      <c r="G95" s="123"/>
      <c r="H95" s="123"/>
      <c r="I95" s="123"/>
      <c r="J95" s="123"/>
      <c r="K95" s="123"/>
      <c r="L95" s="123"/>
      <c r="M95" s="123"/>
      <c r="N95" s="123"/>
      <c r="O95" s="123"/>
      <c r="P95" s="123"/>
      <c r="Q95" s="123"/>
      <c r="R95" s="123"/>
      <c r="S95" s="123"/>
      <c r="T95" s="123"/>
      <c r="U95" s="123"/>
    </row>
    <row r="96" spans="2:21">
      <c r="D96" s="110"/>
      <c r="E96" s="110"/>
      <c r="F96" s="110"/>
      <c r="G96" s="110"/>
      <c r="H96" s="110"/>
      <c r="I96" s="110"/>
      <c r="R96" s="128"/>
      <c r="S96" s="128"/>
    </row>
    <row r="97" spans="1:21" ht="26.25">
      <c r="A97" s="201" t="s">
        <v>262</v>
      </c>
      <c r="B97" s="201"/>
      <c r="C97" s="201"/>
      <c r="D97" s="201"/>
      <c r="E97" s="201"/>
      <c r="F97" s="201"/>
      <c r="G97" s="201"/>
      <c r="H97" s="201"/>
      <c r="I97" s="201"/>
      <c r="J97" s="201"/>
      <c r="K97" s="201"/>
      <c r="L97" s="201"/>
      <c r="M97" s="201"/>
      <c r="N97" s="201"/>
      <c r="O97" s="201"/>
      <c r="P97" s="201"/>
      <c r="Q97" s="201"/>
      <c r="R97" s="201"/>
      <c r="S97" s="201"/>
      <c r="T97" s="201"/>
      <c r="U97" s="201"/>
    </row>
    <row r="98" spans="1:21" ht="70.5" customHeight="1">
      <c r="A98" s="105" t="s">
        <v>5</v>
      </c>
      <c r="B98" s="133" t="s">
        <v>6</v>
      </c>
      <c r="C98" s="133" t="s">
        <v>137</v>
      </c>
      <c r="D98" s="133" t="s">
        <v>7</v>
      </c>
      <c r="E98" s="133" t="s">
        <v>8</v>
      </c>
      <c r="F98" s="133" t="s">
        <v>9</v>
      </c>
      <c r="G98" s="133" t="s">
        <v>10</v>
      </c>
      <c r="H98" s="133" t="s">
        <v>19</v>
      </c>
      <c r="I98" s="133"/>
      <c r="J98" s="133"/>
      <c r="K98" s="133"/>
      <c r="L98" s="133"/>
      <c r="M98" s="133"/>
      <c r="N98" s="133"/>
      <c r="O98" s="133"/>
      <c r="P98" s="133"/>
      <c r="Q98" s="133"/>
      <c r="R98" s="133"/>
      <c r="S98" s="133"/>
      <c r="T98" s="133"/>
      <c r="U98" s="133"/>
    </row>
    <row r="99" spans="1:21">
      <c r="A99" s="104">
        <v>-6</v>
      </c>
      <c r="B99" s="129"/>
      <c r="C99" s="129"/>
      <c r="D99" s="129"/>
      <c r="E99" s="129"/>
      <c r="F99" s="141">
        <v>2.7687521972110067</v>
      </c>
      <c r="G99" s="129">
        <v>2.2677738840764934</v>
      </c>
      <c r="H99" s="141">
        <v>2.2203369290000001</v>
      </c>
      <c r="I99" s="129"/>
      <c r="J99" s="129"/>
      <c r="K99" s="129"/>
      <c r="L99" s="8"/>
      <c r="M99" s="8"/>
      <c r="N99" s="129"/>
      <c r="O99" s="129"/>
      <c r="P99" s="130"/>
      <c r="Q99" s="130"/>
      <c r="R99" s="130"/>
      <c r="S99" s="130"/>
      <c r="T99" s="130"/>
      <c r="U99" s="130"/>
    </row>
    <row r="100" spans="1:21">
      <c r="A100" s="104">
        <f>A99+1</f>
        <v>-5</v>
      </c>
      <c r="B100" s="129"/>
      <c r="C100" s="141">
        <v>2.3629249245307782</v>
      </c>
      <c r="D100" s="129"/>
      <c r="E100" s="141">
        <f>IFERROR(H39/I39,"")</f>
        <v>2.2757790382052203</v>
      </c>
      <c r="F100" s="141">
        <v>2.5271363067944979</v>
      </c>
      <c r="G100" s="129">
        <v>2.0735790502483686</v>
      </c>
      <c r="H100" s="141">
        <v>2.0785309999999999</v>
      </c>
      <c r="I100" s="129"/>
      <c r="J100" s="129"/>
      <c r="K100" s="129"/>
      <c r="L100" s="8"/>
      <c r="M100" s="8"/>
      <c r="N100" s="131"/>
      <c r="O100" s="131"/>
      <c r="P100" s="130"/>
      <c r="Q100" s="130"/>
      <c r="R100" s="130"/>
      <c r="S100" s="130"/>
      <c r="T100" s="130"/>
      <c r="U100" s="130"/>
    </row>
    <row r="101" spans="1:21">
      <c r="A101" s="104">
        <f t="shared" ref="A101:A128" si="2">A100+1</f>
        <v>-4</v>
      </c>
      <c r="B101" s="129"/>
      <c r="C101" s="141">
        <v>2.1137007468452227</v>
      </c>
      <c r="D101" s="129"/>
      <c r="E101" s="141">
        <f t="shared" ref="E101:E115" si="3">IFERROR(H40/I40,"")</f>
        <v>2.5211205844326101</v>
      </c>
      <c r="F101" s="141">
        <v>2.3293952743291952</v>
      </c>
      <c r="G101" s="129">
        <v>1.8862828150600115</v>
      </c>
      <c r="H101" s="141">
        <v>1.8846393800000001</v>
      </c>
      <c r="I101" s="129"/>
      <c r="J101" s="129"/>
      <c r="K101" s="129"/>
      <c r="L101" s="8"/>
      <c r="M101" s="8"/>
      <c r="N101" s="131"/>
      <c r="O101" s="131"/>
      <c r="P101" s="130"/>
      <c r="Q101" s="130"/>
      <c r="R101" s="130"/>
      <c r="S101" s="130"/>
      <c r="T101" s="130"/>
      <c r="U101" s="130"/>
    </row>
    <row r="102" spans="1:21">
      <c r="A102" s="104">
        <f t="shared" si="2"/>
        <v>-3</v>
      </c>
      <c r="B102" s="136"/>
      <c r="C102" s="141">
        <v>1.9392084504842237</v>
      </c>
      <c r="D102" s="129"/>
      <c r="E102" s="141">
        <f t="shared" si="3"/>
        <v>2.16374710373145</v>
      </c>
      <c r="F102" s="141">
        <v>2.1873720504256009</v>
      </c>
      <c r="G102" s="129">
        <v>1.8362038234368971</v>
      </c>
      <c r="H102" s="141">
        <v>1.8423352559999999</v>
      </c>
      <c r="I102" s="129"/>
      <c r="J102" s="129"/>
      <c r="K102" s="129"/>
      <c r="L102" s="8"/>
      <c r="M102" s="8"/>
      <c r="N102" s="131"/>
      <c r="O102" s="131"/>
      <c r="P102" s="130"/>
      <c r="Q102" s="130"/>
      <c r="R102" s="130"/>
      <c r="S102" s="130"/>
      <c r="T102" s="130"/>
      <c r="U102" s="130"/>
    </row>
    <row r="103" spans="1:21" ht="15">
      <c r="A103" s="104">
        <f t="shared" si="2"/>
        <v>-2</v>
      </c>
      <c r="B103" s="137"/>
      <c r="C103" s="141">
        <v>1.7607032656209822</v>
      </c>
      <c r="D103" s="129"/>
      <c r="E103" s="141">
        <f t="shared" si="3"/>
        <v>2.0988101422510108</v>
      </c>
      <c r="F103" s="141">
        <v>2.0693291155924607</v>
      </c>
      <c r="G103" s="129">
        <v>1.6759166163951991</v>
      </c>
      <c r="H103" s="141">
        <v>1.682970882</v>
      </c>
      <c r="I103" s="129"/>
      <c r="J103" s="129"/>
      <c r="K103" s="129"/>
      <c r="L103" s="8"/>
      <c r="M103" s="8"/>
      <c r="N103" s="131"/>
      <c r="O103" s="131"/>
      <c r="P103" s="130"/>
      <c r="Q103" s="130"/>
      <c r="R103" s="130"/>
      <c r="S103" s="130"/>
      <c r="T103" s="130"/>
      <c r="U103" s="130"/>
    </row>
    <row r="104" spans="1:21">
      <c r="A104" s="104">
        <f t="shared" si="2"/>
        <v>-1</v>
      </c>
      <c r="B104" s="138"/>
      <c r="C104" s="141">
        <v>1.6974509637871396</v>
      </c>
      <c r="D104" s="129"/>
      <c r="E104" s="141">
        <f t="shared" si="3"/>
        <v>1.9026999144054006</v>
      </c>
      <c r="F104" s="141">
        <v>1.9612854523886551</v>
      </c>
      <c r="G104" s="129">
        <v>1.5654329643912452</v>
      </c>
      <c r="H104" s="141">
        <v>1.5916424739999999</v>
      </c>
      <c r="I104" s="129"/>
      <c r="J104" s="129"/>
      <c r="K104" s="129"/>
      <c r="L104" s="8"/>
      <c r="M104" s="8"/>
      <c r="N104" s="131"/>
      <c r="O104" s="131"/>
      <c r="P104" s="130"/>
      <c r="Q104" s="130"/>
      <c r="R104" s="130"/>
      <c r="S104" s="130"/>
      <c r="T104" s="130"/>
      <c r="U104" s="130"/>
    </row>
    <row r="105" spans="1:21">
      <c r="A105" s="104">
        <f t="shared" si="2"/>
        <v>0</v>
      </c>
      <c r="B105" s="138"/>
      <c r="C105" s="141">
        <v>1.6887986737504406</v>
      </c>
      <c r="D105" s="129"/>
      <c r="E105" s="141">
        <f t="shared" si="3"/>
        <v>1.9432952668246786</v>
      </c>
      <c r="F105" s="141">
        <v>1.8615071283095723</v>
      </c>
      <c r="G105" s="129">
        <v>1.5609384151011387</v>
      </c>
      <c r="H105" s="141">
        <v>1.539864162</v>
      </c>
      <c r="I105" s="129"/>
      <c r="J105" s="129"/>
      <c r="K105" s="129"/>
      <c r="L105" s="8"/>
      <c r="M105" s="8"/>
      <c r="N105" s="131"/>
      <c r="O105" s="131"/>
      <c r="P105" s="130"/>
      <c r="Q105" s="130"/>
      <c r="R105" s="130"/>
      <c r="S105" s="130"/>
      <c r="T105" s="130"/>
      <c r="U105" s="130"/>
    </row>
    <row r="106" spans="1:21">
      <c r="A106" s="104">
        <f t="shared" si="2"/>
        <v>1</v>
      </c>
      <c r="B106" s="138"/>
      <c r="C106" s="141">
        <v>1.6714233312955038</v>
      </c>
      <c r="D106" s="129"/>
      <c r="E106" s="141">
        <f t="shared" si="3"/>
        <v>1.7565318666631409</v>
      </c>
      <c r="F106" s="141">
        <v>1.7660617198866682</v>
      </c>
      <c r="G106" s="129">
        <v>1.4931805694709286</v>
      </c>
      <c r="H106" s="141">
        <v>1.460662211</v>
      </c>
      <c r="I106" s="129"/>
      <c r="J106" s="129"/>
      <c r="K106" s="129"/>
      <c r="L106" s="8"/>
      <c r="M106" s="8"/>
      <c r="N106" s="131"/>
      <c r="O106" s="131"/>
      <c r="P106" s="130"/>
      <c r="Q106" s="130"/>
      <c r="R106" s="130"/>
      <c r="S106" s="130"/>
      <c r="T106" s="130"/>
      <c r="U106" s="130"/>
    </row>
    <row r="107" spans="1:21">
      <c r="A107" s="104">
        <f t="shared" si="2"/>
        <v>2</v>
      </c>
      <c r="B107" s="138"/>
      <c r="C107" s="141">
        <v>1.5717489653258934</v>
      </c>
      <c r="D107" s="129"/>
      <c r="E107" s="141">
        <f t="shared" si="3"/>
        <v>1.764582651391162</v>
      </c>
      <c r="F107" s="141">
        <v>1.6777128584808885</v>
      </c>
      <c r="G107" s="129">
        <v>1.4663052380280572</v>
      </c>
      <c r="H107" s="141">
        <v>1.427063623</v>
      </c>
      <c r="I107" s="129"/>
      <c r="J107" s="129"/>
      <c r="K107" s="129"/>
      <c r="L107" s="8"/>
      <c r="M107" s="8"/>
      <c r="N107" s="131"/>
      <c r="O107" s="131"/>
      <c r="P107" s="130"/>
      <c r="Q107" s="130"/>
      <c r="R107" s="130"/>
      <c r="S107" s="130"/>
      <c r="T107" s="130"/>
      <c r="U107" s="130"/>
    </row>
    <row r="108" spans="1:21">
      <c r="A108" s="104">
        <f t="shared" si="2"/>
        <v>3</v>
      </c>
      <c r="B108" s="138"/>
      <c r="C108" s="141">
        <v>1.4687042361874141</v>
      </c>
      <c r="D108" s="129"/>
      <c r="E108" s="141">
        <f t="shared" si="3"/>
        <v>1.6405197932773554</v>
      </c>
      <c r="F108" s="141">
        <v>1.6049742055924685</v>
      </c>
      <c r="G108" s="129">
        <v>1.4277972525515557</v>
      </c>
      <c r="H108" s="141">
        <v>1.426429934</v>
      </c>
      <c r="I108" s="129"/>
      <c r="J108" s="129"/>
      <c r="K108" s="129"/>
      <c r="L108" s="8"/>
      <c r="M108" s="8"/>
      <c r="N108" s="131"/>
      <c r="O108" s="131"/>
      <c r="P108" s="130"/>
      <c r="Q108" s="130"/>
      <c r="R108" s="130"/>
      <c r="S108" s="130"/>
      <c r="T108" s="130"/>
      <c r="U108" s="130"/>
    </row>
    <row r="109" spans="1:21">
      <c r="A109" s="104">
        <f t="shared" si="2"/>
        <v>4</v>
      </c>
      <c r="B109" s="138"/>
      <c r="C109" s="141">
        <v>1.3851687096296557</v>
      </c>
      <c r="D109" s="129"/>
      <c r="E109" s="141">
        <f t="shared" si="3"/>
        <v>1.4277304668469839</v>
      </c>
      <c r="F109" s="141">
        <v>1.5271691338121063</v>
      </c>
      <c r="G109" s="129">
        <v>1.3670259363624591</v>
      </c>
      <c r="H109" s="141">
        <v>1.4172295340000001</v>
      </c>
      <c r="I109" s="129"/>
      <c r="J109" s="129"/>
      <c r="K109" s="129"/>
      <c r="L109" s="8"/>
      <c r="M109" s="8"/>
      <c r="N109" s="131"/>
      <c r="O109" s="131"/>
      <c r="P109" s="130"/>
      <c r="Q109" s="130"/>
      <c r="R109" s="130"/>
      <c r="S109" s="130"/>
      <c r="T109" s="130"/>
      <c r="U109" s="130"/>
    </row>
    <row r="110" spans="1:21">
      <c r="A110" s="104">
        <f t="shared" si="2"/>
        <v>5</v>
      </c>
      <c r="B110" s="138"/>
      <c r="C110" s="141">
        <v>1.299541787769144</v>
      </c>
      <c r="D110" s="129"/>
      <c r="E110" s="141">
        <f t="shared" si="3"/>
        <v>1.4731598003461237</v>
      </c>
      <c r="F110" s="141">
        <v>1.4363125861663135</v>
      </c>
      <c r="G110" s="129">
        <v>1.3096701737794056</v>
      </c>
      <c r="H110" s="141">
        <v>1.367387973</v>
      </c>
      <c r="I110" s="129"/>
      <c r="J110" s="129"/>
      <c r="K110" s="129"/>
      <c r="L110" s="8"/>
      <c r="M110" s="8"/>
      <c r="N110" s="131"/>
      <c r="O110" s="131"/>
      <c r="P110" s="130"/>
      <c r="Q110" s="130"/>
      <c r="R110" s="130"/>
      <c r="S110" s="130"/>
      <c r="T110" s="130"/>
      <c r="U110" s="130"/>
    </row>
    <row r="111" spans="1:21">
      <c r="A111" s="104">
        <f t="shared" si="2"/>
        <v>6</v>
      </c>
      <c r="B111" s="138"/>
      <c r="C111" s="141">
        <v>1.2273916645362102</v>
      </c>
      <c r="D111" s="129"/>
      <c r="E111" s="141">
        <f t="shared" si="3"/>
        <v>1.3821894893008257</v>
      </c>
      <c r="F111" s="141">
        <v>1.3499704206495002</v>
      </c>
      <c r="G111" s="129">
        <v>1.2578357543394167</v>
      </c>
      <c r="H111" s="141">
        <v>1.325377501</v>
      </c>
      <c r="I111" s="129"/>
      <c r="J111" s="129"/>
      <c r="K111" s="129"/>
      <c r="L111" s="8"/>
      <c r="M111" s="8"/>
      <c r="N111" s="131"/>
      <c r="O111" s="131"/>
      <c r="P111" s="130"/>
      <c r="Q111" s="130"/>
      <c r="R111" s="130"/>
      <c r="S111" s="130"/>
      <c r="T111" s="130"/>
      <c r="U111" s="130"/>
    </row>
    <row r="112" spans="1:21" ht="14.25">
      <c r="A112" s="104">
        <f t="shared" si="2"/>
        <v>7</v>
      </c>
      <c r="B112" s="139"/>
      <c r="C112" s="141">
        <v>1.1680530633766806</v>
      </c>
      <c r="D112" s="129"/>
      <c r="E112" s="141">
        <f t="shared" si="3"/>
        <v>1.2792280907692659</v>
      </c>
      <c r="F112" s="141">
        <v>1.271296404049808</v>
      </c>
      <c r="G112" s="129">
        <v>1.1926538411634944</v>
      </c>
      <c r="H112" s="141">
        <v>1.27328054</v>
      </c>
      <c r="I112" s="129"/>
      <c r="J112" s="129"/>
      <c r="K112" s="129"/>
      <c r="L112" s="8"/>
      <c r="M112" s="8"/>
      <c r="N112" s="131"/>
      <c r="O112" s="131"/>
      <c r="P112" s="130"/>
      <c r="Q112" s="130"/>
      <c r="R112" s="130"/>
      <c r="S112" s="130"/>
      <c r="T112" s="130"/>
      <c r="U112" s="130"/>
    </row>
    <row r="113" spans="1:21">
      <c r="A113" s="104">
        <f t="shared" si="2"/>
        <v>8</v>
      </c>
      <c r="B113" s="138"/>
      <c r="C113" s="141">
        <v>1.1139739871582173</v>
      </c>
      <c r="D113" s="129"/>
      <c r="E113" s="141">
        <f t="shared" si="3"/>
        <v>1.2220826482921692</v>
      </c>
      <c r="F113" s="141">
        <v>1.2036696744466691</v>
      </c>
      <c r="G113" s="129">
        <v>1.1351022165158795</v>
      </c>
      <c r="H113" s="141">
        <v>1.229331492</v>
      </c>
      <c r="I113" s="129"/>
      <c r="J113" s="129"/>
      <c r="K113" s="129"/>
      <c r="L113" s="8"/>
      <c r="M113" s="8"/>
      <c r="N113" s="131"/>
      <c r="O113" s="131"/>
      <c r="P113" s="130"/>
      <c r="Q113" s="130"/>
      <c r="R113" s="130"/>
      <c r="S113" s="130"/>
      <c r="T113" s="130"/>
      <c r="U113" s="130"/>
    </row>
    <row r="114" spans="1:21">
      <c r="A114" s="104">
        <f t="shared" si="2"/>
        <v>9</v>
      </c>
      <c r="B114" s="138"/>
      <c r="C114" s="141">
        <v>1.0742353386488235</v>
      </c>
      <c r="D114" s="129"/>
      <c r="E114" s="141">
        <f t="shared" si="3"/>
        <v>1.162870557717576</v>
      </c>
      <c r="F114" s="141">
        <v>1.1459937714188917</v>
      </c>
      <c r="G114" s="129">
        <v>1.0925391822563342</v>
      </c>
      <c r="H114" s="141">
        <v>1.184022219</v>
      </c>
      <c r="I114" s="129"/>
      <c r="J114" s="129"/>
      <c r="K114" s="129"/>
      <c r="L114" s="8"/>
      <c r="M114" s="8"/>
      <c r="N114" s="131"/>
      <c r="O114" s="131"/>
      <c r="P114" s="130"/>
      <c r="Q114" s="130"/>
      <c r="R114" s="129"/>
      <c r="S114" s="129"/>
      <c r="T114" s="129"/>
      <c r="U114" s="129"/>
    </row>
    <row r="115" spans="1:21">
      <c r="A115" s="104">
        <f t="shared" si="2"/>
        <v>10</v>
      </c>
      <c r="B115" s="138"/>
      <c r="C115" s="141">
        <v>1.046428117037</v>
      </c>
      <c r="D115" s="129"/>
      <c r="E115" s="141">
        <f t="shared" si="3"/>
        <v>1.068688108815405</v>
      </c>
      <c r="F115" s="141">
        <v>1.1000912306134947</v>
      </c>
      <c r="G115" s="129">
        <v>1.0704055020401295</v>
      </c>
      <c r="H115" s="141">
        <v>1.1477169739999999</v>
      </c>
      <c r="I115" s="129"/>
      <c r="J115" s="129"/>
      <c r="K115" s="129"/>
      <c r="L115" s="8"/>
      <c r="M115" s="8"/>
      <c r="N115" s="131"/>
      <c r="O115" s="131"/>
      <c r="P115" s="130"/>
      <c r="Q115" s="130"/>
      <c r="R115" s="129"/>
      <c r="S115" s="129"/>
      <c r="T115" s="129"/>
      <c r="U115" s="129"/>
    </row>
    <row r="116" spans="1:21">
      <c r="A116" s="104">
        <f t="shared" si="2"/>
        <v>11</v>
      </c>
      <c r="B116" s="138"/>
      <c r="C116" s="138"/>
      <c r="D116" s="129"/>
      <c r="E116" s="129"/>
      <c r="F116" s="141">
        <v>1.0649328656102577</v>
      </c>
      <c r="G116" s="129">
        <v>1.0498206328892026</v>
      </c>
      <c r="H116" s="141">
        <v>1.1196360700000001</v>
      </c>
      <c r="I116" s="129"/>
      <c r="J116" s="129"/>
      <c r="K116" s="129"/>
      <c r="L116" s="8"/>
      <c r="M116" s="8"/>
      <c r="N116" s="131"/>
      <c r="O116" s="131"/>
      <c r="P116" s="130"/>
      <c r="Q116" s="130"/>
      <c r="R116" s="129"/>
      <c r="S116" s="129"/>
      <c r="T116" s="129"/>
      <c r="U116" s="129"/>
    </row>
    <row r="117" spans="1:21">
      <c r="A117" s="104">
        <f t="shared" si="2"/>
        <v>12</v>
      </c>
      <c r="B117" s="138"/>
      <c r="C117" s="138"/>
      <c r="D117" s="129"/>
      <c r="E117" s="129"/>
      <c r="F117" s="141">
        <v>1.0398247333797876</v>
      </c>
      <c r="G117" s="129">
        <v>1.0326438792162944</v>
      </c>
      <c r="H117" s="141">
        <v>1.082816309</v>
      </c>
      <c r="I117" s="129"/>
      <c r="J117" s="129"/>
      <c r="K117" s="129"/>
      <c r="L117" s="8"/>
      <c r="M117" s="8"/>
      <c r="N117" s="131"/>
      <c r="O117" s="131"/>
      <c r="P117" s="130"/>
      <c r="Q117" s="130"/>
      <c r="R117" s="129"/>
      <c r="S117" s="129"/>
      <c r="T117" s="129"/>
      <c r="U117" s="129"/>
    </row>
    <row r="118" spans="1:21">
      <c r="A118" s="104">
        <f t="shared" si="2"/>
        <v>13</v>
      </c>
      <c r="B118" s="138"/>
      <c r="C118" s="138"/>
      <c r="D118" s="129"/>
      <c r="E118" s="129"/>
      <c r="F118" s="141">
        <v>1.0236835679986978</v>
      </c>
      <c r="G118" s="129"/>
      <c r="H118" s="141">
        <v>1.05163209</v>
      </c>
      <c r="I118" s="129"/>
      <c r="J118" s="129"/>
      <c r="K118" s="129"/>
      <c r="L118" s="8"/>
      <c r="M118" s="8"/>
      <c r="N118" s="131"/>
      <c r="O118" s="131"/>
      <c r="P118" s="130"/>
      <c r="Q118" s="130"/>
      <c r="R118" s="129"/>
      <c r="S118" s="129"/>
      <c r="T118" s="129"/>
      <c r="U118" s="129"/>
    </row>
    <row r="119" spans="1:21">
      <c r="A119" s="104">
        <f t="shared" si="2"/>
        <v>14</v>
      </c>
      <c r="B119" s="138"/>
      <c r="C119" s="138"/>
      <c r="D119" s="129"/>
      <c r="E119" s="129"/>
      <c r="F119" s="141">
        <v>1.0132107389037848</v>
      </c>
      <c r="G119" s="129"/>
      <c r="H119" s="141">
        <v>1.033572009</v>
      </c>
      <c r="I119" s="129"/>
      <c r="J119" s="129"/>
      <c r="K119" s="129"/>
      <c r="L119" s="10"/>
      <c r="M119" s="10"/>
      <c r="N119" s="131"/>
      <c r="O119" s="131"/>
      <c r="P119" s="130"/>
      <c r="Q119" s="130"/>
      <c r="R119" s="129"/>
      <c r="S119" s="129"/>
      <c r="T119" s="129"/>
      <c r="U119" s="129"/>
    </row>
    <row r="120" spans="1:21">
      <c r="A120" s="104">
        <f t="shared" si="2"/>
        <v>15</v>
      </c>
      <c r="B120" s="138"/>
      <c r="C120" s="138"/>
      <c r="D120" s="129"/>
      <c r="E120" s="129"/>
      <c r="F120" s="141">
        <v>1.0067691955863016</v>
      </c>
      <c r="G120" s="129"/>
      <c r="H120" s="129"/>
      <c r="I120" s="129"/>
      <c r="J120" s="129"/>
      <c r="K120" s="129"/>
      <c r="L120" s="129"/>
      <c r="M120" s="129"/>
      <c r="N120" s="131"/>
      <c r="O120" s="131"/>
      <c r="P120" s="130"/>
      <c r="Q120" s="130"/>
      <c r="R120" s="129"/>
      <c r="S120" s="129"/>
      <c r="T120" s="129"/>
      <c r="U120" s="129"/>
    </row>
    <row r="121" spans="1:21" ht="15">
      <c r="A121" s="104">
        <f t="shared" si="2"/>
        <v>16</v>
      </c>
      <c r="B121" s="137"/>
      <c r="C121" s="137"/>
      <c r="D121" s="129"/>
      <c r="E121" s="129"/>
      <c r="F121" s="141">
        <v>1.0034646638478284</v>
      </c>
      <c r="G121" s="129"/>
      <c r="H121" s="129"/>
      <c r="I121" s="129"/>
      <c r="J121" s="129"/>
      <c r="K121" s="129"/>
      <c r="L121" s="8"/>
      <c r="M121" s="8"/>
      <c r="N121" s="131"/>
      <c r="O121" s="131"/>
      <c r="P121" s="130"/>
      <c r="Q121" s="130"/>
      <c r="R121" s="129"/>
      <c r="S121" s="129"/>
      <c r="T121" s="129"/>
      <c r="U121" s="129"/>
    </row>
    <row r="122" spans="1:21" ht="15">
      <c r="A122" s="104">
        <f t="shared" si="2"/>
        <v>17</v>
      </c>
      <c r="B122" s="135"/>
      <c r="C122" s="135"/>
      <c r="D122" s="129"/>
      <c r="E122" s="129"/>
      <c r="F122" s="129"/>
      <c r="G122" s="129"/>
      <c r="H122" s="129"/>
      <c r="I122" s="129"/>
      <c r="J122" s="129"/>
      <c r="K122" s="129"/>
      <c r="L122" s="129"/>
      <c r="M122" s="129"/>
      <c r="N122" s="131"/>
      <c r="O122" s="131"/>
      <c r="P122" s="130"/>
      <c r="Q122" s="130"/>
      <c r="R122" s="129"/>
      <c r="S122" s="129"/>
      <c r="T122" s="129"/>
      <c r="U122" s="129"/>
    </row>
    <row r="123" spans="1:21">
      <c r="A123" s="104">
        <f t="shared" si="2"/>
        <v>18</v>
      </c>
      <c r="B123" s="129"/>
      <c r="C123" s="129"/>
      <c r="D123" s="129"/>
      <c r="E123" s="129"/>
      <c r="F123" s="129"/>
      <c r="G123" s="129"/>
      <c r="H123" s="129"/>
      <c r="I123" s="129"/>
      <c r="J123" s="129"/>
      <c r="K123" s="129"/>
      <c r="L123" s="130"/>
      <c r="M123" s="130"/>
      <c r="N123" s="129"/>
      <c r="O123" s="129"/>
      <c r="P123" s="130"/>
      <c r="Q123" s="130"/>
      <c r="R123" s="129"/>
      <c r="S123" s="129"/>
      <c r="T123" s="129"/>
      <c r="U123" s="129"/>
    </row>
    <row r="124" spans="1:21">
      <c r="A124" s="104">
        <f t="shared" si="2"/>
        <v>19</v>
      </c>
      <c r="B124" s="129"/>
      <c r="C124" s="129"/>
      <c r="D124" s="129"/>
      <c r="E124" s="129"/>
      <c r="F124" s="129"/>
      <c r="G124" s="129"/>
      <c r="H124" s="129"/>
      <c r="I124" s="129"/>
      <c r="J124" s="129"/>
      <c r="K124" s="129"/>
      <c r="L124" s="130"/>
      <c r="M124" s="130"/>
      <c r="N124" s="129"/>
      <c r="O124" s="129"/>
      <c r="P124" s="130"/>
      <c r="Q124" s="130"/>
      <c r="R124" s="129"/>
      <c r="S124" s="129"/>
      <c r="T124" s="129"/>
      <c r="U124" s="129"/>
    </row>
    <row r="125" spans="1:21">
      <c r="A125" s="104">
        <f t="shared" si="2"/>
        <v>20</v>
      </c>
      <c r="B125" s="129"/>
      <c r="C125" s="129"/>
      <c r="D125" s="129"/>
      <c r="E125" s="129"/>
      <c r="F125" s="129"/>
      <c r="G125" s="129"/>
      <c r="H125" s="129" t="s">
        <v>186</v>
      </c>
      <c r="I125" s="129" t="s">
        <v>186</v>
      </c>
      <c r="J125" s="129"/>
      <c r="K125" s="129"/>
      <c r="L125" s="130"/>
      <c r="M125" s="130"/>
      <c r="N125" s="129"/>
      <c r="O125" s="129"/>
      <c r="P125" s="130"/>
      <c r="Q125" s="130"/>
      <c r="R125" s="129"/>
      <c r="S125" s="129"/>
      <c r="T125" s="129"/>
      <c r="U125" s="129"/>
    </row>
    <row r="126" spans="1:21">
      <c r="A126" s="104">
        <f t="shared" si="2"/>
        <v>21</v>
      </c>
      <c r="B126" s="129"/>
      <c r="C126" s="129"/>
      <c r="D126" s="129"/>
      <c r="E126" s="129"/>
      <c r="F126" s="129"/>
      <c r="G126" s="129"/>
      <c r="H126" s="129"/>
      <c r="I126" s="129"/>
      <c r="J126" s="129"/>
      <c r="K126" s="129"/>
      <c r="L126" s="130"/>
      <c r="M126" s="130"/>
      <c r="N126" s="129"/>
      <c r="O126" s="129"/>
      <c r="P126" s="130"/>
      <c r="Q126" s="130"/>
      <c r="R126" s="129"/>
      <c r="S126" s="129"/>
      <c r="T126" s="129"/>
      <c r="U126" s="129"/>
    </row>
    <row r="127" spans="1:21">
      <c r="A127" s="104">
        <f t="shared" si="2"/>
        <v>22</v>
      </c>
      <c r="B127" s="129"/>
      <c r="C127" s="129"/>
      <c r="D127" s="129"/>
      <c r="E127" s="129"/>
      <c r="F127" s="129"/>
      <c r="G127" s="129"/>
      <c r="H127" s="129"/>
      <c r="I127" s="129"/>
      <c r="J127" s="129"/>
      <c r="K127" s="129"/>
      <c r="L127" s="130"/>
      <c r="M127" s="130"/>
      <c r="N127" s="129"/>
      <c r="O127" s="129"/>
      <c r="P127" s="130"/>
      <c r="Q127" s="130"/>
      <c r="R127" s="129"/>
      <c r="S127" s="129"/>
      <c r="T127" s="129"/>
      <c r="U127" s="129"/>
    </row>
    <row r="128" spans="1:21">
      <c r="A128" s="104">
        <f t="shared" si="2"/>
        <v>23</v>
      </c>
      <c r="B128" s="129"/>
      <c r="C128" s="129"/>
      <c r="D128" s="129"/>
      <c r="E128" s="129"/>
      <c r="F128" s="129"/>
      <c r="G128" s="129"/>
      <c r="H128" s="129"/>
      <c r="I128" s="129"/>
      <c r="J128" s="129"/>
      <c r="K128" s="129"/>
      <c r="L128" s="130"/>
      <c r="M128" s="130"/>
      <c r="N128" s="129"/>
      <c r="O128" s="129"/>
      <c r="P128" s="130"/>
      <c r="Q128" s="130"/>
      <c r="R128" s="129"/>
      <c r="S128" s="129"/>
      <c r="T128" s="129"/>
      <c r="U128" s="129"/>
    </row>
    <row r="129" spans="1:21">
      <c r="A129" s="134"/>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c r="A130" s="134"/>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c r="A131" s="134"/>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c r="A132" s="134"/>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c r="D133" s="114"/>
      <c r="E133" s="114"/>
      <c r="F133" s="114"/>
      <c r="G133" s="114"/>
      <c r="H133" s="114"/>
      <c r="I133" s="114"/>
    </row>
    <row r="134" spans="1:21">
      <c r="D134" s="114"/>
      <c r="E134" s="114"/>
      <c r="F134" s="114"/>
      <c r="G134" s="114"/>
      <c r="H134" s="114"/>
      <c r="I134" s="114"/>
      <c r="J134" s="115"/>
      <c r="K134" s="115"/>
    </row>
    <row r="136" spans="1:21">
      <c r="J136" s="115"/>
      <c r="K136" s="115"/>
    </row>
    <row r="137" spans="1:21">
      <c r="N137" s="116"/>
      <c r="O137" s="116"/>
    </row>
    <row r="138" spans="1:21">
      <c r="J138" s="108"/>
      <c r="K138" s="108"/>
      <c r="N138" s="116"/>
      <c r="O138" s="116"/>
    </row>
    <row r="139" spans="1:21">
      <c r="N139" s="116"/>
      <c r="O139" s="116"/>
    </row>
    <row r="140" spans="1:21">
      <c r="D140" s="117"/>
      <c r="E140" s="117"/>
      <c r="F140" s="117"/>
      <c r="G140" s="117"/>
      <c r="H140" s="117"/>
      <c r="I140" s="117"/>
      <c r="J140" s="118"/>
      <c r="K140" s="118"/>
      <c r="N140" s="116"/>
      <c r="O140" s="116"/>
    </row>
    <row r="141" spans="1:21">
      <c r="D141" s="117"/>
      <c r="E141" s="117"/>
      <c r="F141" s="117"/>
      <c r="G141" s="117"/>
      <c r="H141" s="117"/>
      <c r="I141" s="117"/>
      <c r="J141" s="115"/>
      <c r="K141" s="115"/>
      <c r="N141" s="116"/>
      <c r="O141" s="116"/>
    </row>
    <row r="142" spans="1:21">
      <c r="D142" s="117"/>
      <c r="E142" s="117"/>
      <c r="F142" s="117"/>
      <c r="G142" s="117"/>
      <c r="H142" s="117"/>
      <c r="I142" s="117"/>
      <c r="J142" s="115"/>
      <c r="K142" s="115"/>
      <c r="N142" s="116"/>
      <c r="O142" s="116"/>
    </row>
    <row r="143" spans="1:21">
      <c r="D143" s="117"/>
      <c r="E143" s="117"/>
      <c r="F143" s="117"/>
      <c r="G143" s="117"/>
      <c r="H143" s="117"/>
      <c r="I143" s="117"/>
      <c r="J143" s="115"/>
      <c r="K143" s="115"/>
      <c r="N143" s="116"/>
      <c r="O143" s="116"/>
    </row>
    <row r="144" spans="1:21">
      <c r="D144" s="117"/>
      <c r="E144" s="117"/>
      <c r="F144" s="117"/>
      <c r="G144" s="117"/>
      <c r="H144" s="117"/>
      <c r="I144" s="117"/>
      <c r="J144" s="115"/>
      <c r="K144" s="115"/>
      <c r="N144" s="116"/>
      <c r="O144" s="116"/>
    </row>
    <row r="145" spans="1:21">
      <c r="D145" s="117"/>
      <c r="E145" s="117"/>
      <c r="F145" s="117"/>
      <c r="G145" s="117"/>
      <c r="H145" s="117"/>
      <c r="I145" s="117"/>
      <c r="J145" s="115"/>
      <c r="K145" s="115"/>
      <c r="N145" s="116"/>
      <c r="O145" s="116"/>
    </row>
    <row r="146" spans="1:21">
      <c r="D146" s="117"/>
      <c r="E146" s="117"/>
      <c r="F146" s="117"/>
      <c r="G146" s="117"/>
      <c r="H146" s="117"/>
      <c r="I146" s="117"/>
      <c r="J146" s="115"/>
      <c r="K146" s="115"/>
      <c r="N146" s="116"/>
      <c r="O146" s="116"/>
    </row>
    <row r="147" spans="1:21">
      <c r="D147" s="117"/>
      <c r="E147" s="117"/>
      <c r="F147" s="117"/>
      <c r="G147" s="117"/>
      <c r="H147" s="117"/>
      <c r="I147" s="117"/>
      <c r="N147" s="119"/>
      <c r="O147" s="119"/>
    </row>
    <row r="148" spans="1:21">
      <c r="B148" s="120"/>
      <c r="C148" s="120"/>
      <c r="D148" s="117"/>
      <c r="E148" s="117"/>
      <c r="F148" s="117"/>
      <c r="G148" s="117"/>
      <c r="H148" s="117"/>
      <c r="I148" s="117"/>
      <c r="L148" s="120"/>
      <c r="M148" s="120"/>
      <c r="R148" s="120"/>
      <c r="S148" s="120"/>
      <c r="T148" s="120"/>
      <c r="U148" s="120"/>
    </row>
    <row r="149" spans="1:21" ht="26.25">
      <c r="A149" s="201" t="s">
        <v>265</v>
      </c>
      <c r="B149" s="201"/>
      <c r="C149" s="201"/>
      <c r="D149" s="201"/>
      <c r="E149" s="201"/>
      <c r="F149" s="201"/>
      <c r="G149" s="201"/>
      <c r="H149" s="201"/>
      <c r="I149" s="201"/>
      <c r="J149" s="201"/>
      <c r="K149" s="201"/>
      <c r="L149" s="201"/>
      <c r="M149" s="201"/>
      <c r="N149" s="201"/>
      <c r="O149" s="201"/>
      <c r="P149" s="201"/>
      <c r="Q149" s="201"/>
      <c r="R149" s="201"/>
      <c r="S149" s="201"/>
      <c r="T149" s="201"/>
      <c r="U149" s="201"/>
    </row>
    <row r="150" spans="1:21" ht="55.5" customHeight="1">
      <c r="A150" s="105" t="s">
        <v>140</v>
      </c>
      <c r="B150" s="133" t="s">
        <v>6</v>
      </c>
      <c r="C150" s="133" t="s">
        <v>137</v>
      </c>
      <c r="D150" s="133" t="s">
        <v>7</v>
      </c>
      <c r="E150" s="133" t="s">
        <v>8</v>
      </c>
      <c r="F150" s="133" t="s">
        <v>9</v>
      </c>
      <c r="G150" s="133" t="s">
        <v>10</v>
      </c>
      <c r="H150" s="133" t="s">
        <v>19</v>
      </c>
      <c r="I150" s="133"/>
      <c r="J150" s="133"/>
      <c r="K150" s="133"/>
      <c r="L150" s="133"/>
      <c r="M150" s="133"/>
      <c r="N150" s="133"/>
      <c r="O150" s="133"/>
      <c r="P150" s="133"/>
      <c r="Q150" s="133"/>
      <c r="R150" s="133"/>
      <c r="S150" s="133"/>
      <c r="T150" s="133"/>
      <c r="U150" s="133"/>
    </row>
    <row r="151" spans="1:21">
      <c r="A151" s="104">
        <v>0</v>
      </c>
      <c r="B151" s="141"/>
      <c r="C151" s="141">
        <v>12.15</v>
      </c>
      <c r="D151" s="141"/>
      <c r="E151" s="141">
        <v>12.682926829268293</v>
      </c>
      <c r="F151" s="141">
        <v>12.8</v>
      </c>
      <c r="G151" s="141">
        <v>12.02</v>
      </c>
      <c r="H151" s="141">
        <v>12.47</v>
      </c>
      <c r="I151" s="129"/>
      <c r="J151" s="129"/>
      <c r="K151" s="129"/>
      <c r="L151" s="8"/>
      <c r="M151" s="8"/>
      <c r="N151" s="129"/>
      <c r="O151" s="129"/>
      <c r="P151" s="130"/>
      <c r="Q151" s="130"/>
      <c r="R151" s="130"/>
      <c r="S151" s="130"/>
      <c r="T151" s="130"/>
      <c r="U151" s="130"/>
    </row>
    <row r="152" spans="1:21">
      <c r="A152" s="104">
        <v>1</v>
      </c>
      <c r="B152" s="141"/>
      <c r="C152" s="141">
        <v>12.45</v>
      </c>
      <c r="D152" s="141"/>
      <c r="E152" s="141">
        <v>12.658536585365853</v>
      </c>
      <c r="F152" s="141">
        <v>12.6</v>
      </c>
      <c r="G152" s="141">
        <v>12.76</v>
      </c>
      <c r="H152" s="141">
        <v>12.52</v>
      </c>
      <c r="I152" s="129"/>
      <c r="J152" s="129"/>
      <c r="K152" s="129"/>
      <c r="L152" s="8"/>
      <c r="M152" s="8"/>
      <c r="N152" s="131"/>
      <c r="O152" s="131"/>
      <c r="P152" s="130"/>
      <c r="Q152" s="130"/>
      <c r="R152" s="130"/>
      <c r="S152" s="130"/>
      <c r="T152" s="130"/>
      <c r="U152" s="130"/>
    </row>
    <row r="153" spans="1:21">
      <c r="A153" s="104">
        <f t="shared" ref="A153:A158" si="4">A152+1</f>
        <v>2</v>
      </c>
      <c r="B153" s="141"/>
      <c r="C153" s="141">
        <v>12.55</v>
      </c>
      <c r="D153" s="141"/>
      <c r="E153" s="141">
        <v>13.170731707317074</v>
      </c>
      <c r="F153" s="141">
        <v>12.6</v>
      </c>
      <c r="G153" s="141">
        <v>12.02</v>
      </c>
      <c r="H153" s="141">
        <v>12.54</v>
      </c>
      <c r="I153" s="129"/>
      <c r="J153" s="129"/>
      <c r="K153" s="129"/>
      <c r="L153" s="8"/>
      <c r="M153" s="8"/>
      <c r="N153" s="131"/>
      <c r="O153" s="131"/>
      <c r="P153" s="130"/>
      <c r="Q153" s="130"/>
      <c r="R153" s="130"/>
      <c r="S153" s="130"/>
      <c r="T153" s="130"/>
      <c r="U153" s="130"/>
    </row>
    <row r="154" spans="1:21">
      <c r="A154" s="104">
        <f t="shared" si="4"/>
        <v>3</v>
      </c>
      <c r="B154" s="136"/>
      <c r="C154" s="136">
        <v>12.6</v>
      </c>
      <c r="D154" s="141"/>
      <c r="E154" s="141">
        <v>12.195121951219512</v>
      </c>
      <c r="F154" s="141">
        <v>12.3</v>
      </c>
      <c r="G154" s="141">
        <v>12.86</v>
      </c>
      <c r="H154" s="141">
        <v>12.52</v>
      </c>
      <c r="I154" s="129"/>
      <c r="J154" s="129"/>
      <c r="K154" s="129"/>
      <c r="L154" s="8"/>
      <c r="M154" s="8"/>
      <c r="N154" s="131"/>
      <c r="O154" s="131"/>
      <c r="P154" s="130"/>
      <c r="Q154" s="130"/>
      <c r="R154" s="130"/>
      <c r="S154" s="130"/>
      <c r="T154" s="130"/>
      <c r="U154" s="130"/>
    </row>
    <row r="155" spans="1:21" ht="15">
      <c r="A155" s="104">
        <f t="shared" si="4"/>
        <v>4</v>
      </c>
      <c r="B155" s="137"/>
      <c r="C155" s="137">
        <v>12.45</v>
      </c>
      <c r="D155" s="141"/>
      <c r="E155" s="141">
        <v>12.439024390243903</v>
      </c>
      <c r="F155" s="141">
        <v>12.6</v>
      </c>
      <c r="G155" s="141">
        <v>12.86</v>
      </c>
      <c r="H155" s="141">
        <v>12.6</v>
      </c>
      <c r="I155" s="129"/>
      <c r="J155" s="129"/>
      <c r="K155" s="129"/>
      <c r="L155" s="8"/>
      <c r="M155" s="8"/>
      <c r="N155" s="131"/>
      <c r="O155" s="131"/>
      <c r="P155" s="130"/>
      <c r="Q155" s="130"/>
      <c r="R155" s="130"/>
      <c r="S155" s="130"/>
      <c r="T155" s="130"/>
      <c r="U155" s="130"/>
    </row>
    <row r="156" spans="1:21">
      <c r="A156" s="104">
        <f t="shared" si="4"/>
        <v>5</v>
      </c>
      <c r="B156" s="138"/>
      <c r="C156" s="138">
        <v>12.6</v>
      </c>
      <c r="D156" s="141"/>
      <c r="E156" s="141">
        <v>11.731707317073171</v>
      </c>
      <c r="F156" s="141">
        <v>12.4</v>
      </c>
      <c r="G156" s="141">
        <v>12.56</v>
      </c>
      <c r="H156" s="141">
        <v>12.44</v>
      </c>
      <c r="I156" s="129"/>
      <c r="J156" s="129"/>
      <c r="K156" s="129"/>
      <c r="L156" s="8"/>
      <c r="M156" s="8"/>
      <c r="N156" s="131"/>
      <c r="O156" s="131"/>
      <c r="P156" s="130"/>
      <c r="Q156" s="130"/>
      <c r="R156" s="130"/>
      <c r="S156" s="130"/>
      <c r="T156" s="130"/>
      <c r="U156" s="130"/>
    </row>
    <row r="157" spans="1:21">
      <c r="A157" s="104">
        <f t="shared" si="4"/>
        <v>6</v>
      </c>
      <c r="B157" s="138"/>
      <c r="C157" s="138">
        <v>12.4</v>
      </c>
      <c r="D157" s="141"/>
      <c r="E157" s="141">
        <v>12.609756097560975</v>
      </c>
      <c r="F157" s="141">
        <v>12.6</v>
      </c>
      <c r="G157" s="141">
        <v>12.3</v>
      </c>
      <c r="H157" s="141">
        <v>12.4</v>
      </c>
      <c r="I157" s="129"/>
      <c r="J157" s="129"/>
      <c r="K157" s="129"/>
      <c r="L157" s="8"/>
      <c r="M157" s="8"/>
      <c r="N157" s="131"/>
      <c r="O157" s="131"/>
      <c r="P157" s="130"/>
      <c r="Q157" s="130"/>
      <c r="R157" s="130"/>
      <c r="S157" s="130"/>
      <c r="T157" s="130"/>
      <c r="U157" s="130"/>
    </row>
    <row r="158" spans="1:21">
      <c r="A158" s="104">
        <f t="shared" si="4"/>
        <v>7</v>
      </c>
      <c r="B158" s="138"/>
      <c r="C158" s="138">
        <v>12.8</v>
      </c>
      <c r="D158" s="141"/>
      <c r="E158" s="141">
        <v>12.512195121951219</v>
      </c>
      <c r="F158" s="141">
        <v>12.1</v>
      </c>
      <c r="G158" s="141">
        <v>12.62</v>
      </c>
      <c r="H158" s="141">
        <v>12.51</v>
      </c>
      <c r="I158" s="129"/>
      <c r="J158" s="129"/>
      <c r="K158" s="129"/>
      <c r="L158" s="8"/>
      <c r="M158" s="8"/>
      <c r="N158" s="131"/>
      <c r="O158" s="131"/>
      <c r="P158" s="130"/>
      <c r="Q158" s="130"/>
      <c r="R158" s="130"/>
      <c r="S158" s="130"/>
      <c r="T158" s="130"/>
      <c r="U158" s="130"/>
    </row>
    <row r="159" spans="1:21">
      <c r="B159" s="138"/>
      <c r="C159" s="138"/>
      <c r="D159" s="141"/>
      <c r="E159" s="141"/>
      <c r="F159" s="141"/>
      <c r="G159" s="141"/>
      <c r="H159" s="141"/>
      <c r="I159" s="129"/>
      <c r="J159" s="129"/>
      <c r="K159" s="129"/>
      <c r="L159" s="8"/>
      <c r="M159" s="8"/>
      <c r="N159" s="131"/>
      <c r="O159" s="131"/>
      <c r="P159" s="130"/>
      <c r="Q159" s="130"/>
      <c r="R159" s="130"/>
      <c r="S159" s="130"/>
      <c r="T159" s="130"/>
      <c r="U159" s="130"/>
    </row>
    <row r="160" spans="1:21">
      <c r="A160" s="104"/>
      <c r="B160" s="138"/>
      <c r="C160" s="138"/>
      <c r="D160" s="141"/>
      <c r="E160" s="141"/>
      <c r="F160" s="141"/>
      <c r="G160" s="141"/>
      <c r="H160" s="141"/>
      <c r="I160" s="129"/>
      <c r="J160" s="129"/>
      <c r="K160" s="129"/>
      <c r="L160" s="8"/>
      <c r="M160" s="8"/>
      <c r="N160" s="131"/>
      <c r="O160" s="131"/>
      <c r="P160" s="130"/>
      <c r="Q160" s="130"/>
      <c r="R160" s="130"/>
      <c r="S160" s="130"/>
      <c r="T160" s="130"/>
      <c r="U160" s="130"/>
    </row>
    <row r="161" spans="1:22">
      <c r="A161" s="104"/>
      <c r="B161" s="138"/>
      <c r="C161" s="138"/>
      <c r="D161" s="141"/>
      <c r="E161" s="141"/>
      <c r="F161" s="141"/>
      <c r="G161" s="141"/>
      <c r="H161" s="141"/>
      <c r="I161" s="129"/>
      <c r="J161" s="129"/>
      <c r="K161" s="129"/>
      <c r="L161" s="8"/>
      <c r="M161" s="8"/>
      <c r="N161" s="131"/>
      <c r="O161" s="131"/>
      <c r="P161" s="130"/>
      <c r="Q161" s="130"/>
      <c r="R161" s="130"/>
      <c r="S161" s="130"/>
      <c r="T161" s="130"/>
      <c r="U161" s="130"/>
    </row>
    <row r="162" spans="1:22">
      <c r="A162" s="104"/>
      <c r="B162" s="138"/>
      <c r="C162" s="138"/>
      <c r="D162" s="141"/>
      <c r="E162" s="141"/>
      <c r="F162" s="141"/>
      <c r="G162" s="141"/>
      <c r="H162" s="141"/>
      <c r="I162" s="129"/>
      <c r="J162" s="129"/>
      <c r="K162" s="129"/>
      <c r="L162" s="8"/>
      <c r="M162" s="8"/>
      <c r="N162" s="131"/>
      <c r="O162" s="131"/>
      <c r="P162" s="130"/>
      <c r="Q162" s="130"/>
      <c r="R162" s="130"/>
      <c r="S162" s="130"/>
      <c r="T162" s="130"/>
      <c r="U162" s="130"/>
    </row>
    <row r="163" spans="1:22">
      <c r="A163" s="109"/>
      <c r="B163" s="109"/>
      <c r="C163" s="109"/>
      <c r="F163" s="126"/>
      <c r="G163" s="110"/>
      <c r="H163" s="110"/>
      <c r="I163" s="110"/>
      <c r="J163" s="116"/>
      <c r="K163" s="116"/>
      <c r="L163" s="109"/>
      <c r="M163" s="109"/>
      <c r="N163" s="109"/>
      <c r="O163" s="109"/>
      <c r="P163" s="109"/>
      <c r="U163" s="116"/>
      <c r="V163" s="116"/>
    </row>
    <row r="164" spans="1:22">
      <c r="A164" s="109"/>
      <c r="B164" s="109"/>
      <c r="C164" s="109"/>
      <c r="F164" s="108"/>
      <c r="G164" s="108"/>
      <c r="H164" s="110"/>
      <c r="I164" s="110"/>
      <c r="J164" s="116"/>
      <c r="K164" s="116"/>
      <c r="L164" s="109"/>
      <c r="M164" s="109"/>
      <c r="N164" s="109"/>
      <c r="O164" s="109"/>
      <c r="P164" s="109"/>
      <c r="Q164" s="108"/>
      <c r="R164" s="108"/>
      <c r="U164" s="116"/>
      <c r="V164" s="116"/>
    </row>
    <row r="165" spans="1:22">
      <c r="A165" s="109"/>
      <c r="B165" s="109"/>
      <c r="C165" s="109"/>
      <c r="F165" s="110"/>
      <c r="G165" s="110"/>
      <c r="H165" s="110"/>
      <c r="I165" s="110"/>
      <c r="J165" s="116"/>
      <c r="K165" s="116"/>
      <c r="L165" s="109"/>
      <c r="M165" s="109"/>
      <c r="N165" s="109"/>
      <c r="O165" s="109"/>
      <c r="P165" s="109"/>
      <c r="U165" s="116"/>
      <c r="V165" s="116"/>
    </row>
    <row r="166" spans="1:22">
      <c r="A166" s="117"/>
      <c r="B166" s="117"/>
      <c r="C166" s="117"/>
      <c r="D166" s="117"/>
      <c r="E166" s="117"/>
      <c r="F166" s="118"/>
      <c r="G166" s="118"/>
      <c r="H166" s="110"/>
      <c r="I166" s="110"/>
      <c r="J166" s="116"/>
      <c r="K166" s="116"/>
      <c r="L166" s="117"/>
      <c r="M166" s="117"/>
      <c r="N166" s="117"/>
      <c r="O166" s="117"/>
      <c r="P166" s="117"/>
      <c r="Q166" s="118"/>
      <c r="R166" s="118"/>
      <c r="U166" s="116"/>
      <c r="V166" s="116"/>
    </row>
    <row r="167" spans="1:22">
      <c r="A167" s="109"/>
      <c r="B167" s="109"/>
      <c r="C167" s="109"/>
      <c r="F167" s="110"/>
      <c r="G167" s="110"/>
      <c r="H167" s="110"/>
      <c r="I167" s="110"/>
      <c r="J167" s="116"/>
      <c r="K167" s="116"/>
      <c r="L167" s="109"/>
      <c r="M167" s="109"/>
      <c r="N167" s="109"/>
      <c r="O167" s="109"/>
      <c r="P167" s="109"/>
      <c r="U167" s="116"/>
      <c r="V167" s="116"/>
    </row>
    <row r="168" spans="1:22">
      <c r="A168" s="109"/>
      <c r="B168" s="109"/>
      <c r="C168" s="109"/>
      <c r="F168" s="108"/>
      <c r="G168" s="108"/>
      <c r="H168" s="110"/>
      <c r="I168" s="110"/>
      <c r="J168" s="116"/>
      <c r="K168" s="116"/>
      <c r="L168" s="109"/>
      <c r="M168" s="109"/>
      <c r="N168" s="109"/>
      <c r="O168" s="109"/>
      <c r="P168" s="109"/>
      <c r="Q168" s="108"/>
      <c r="R168" s="108"/>
      <c r="U168" s="116"/>
      <c r="V168" s="116"/>
    </row>
    <row r="169" spans="1:22">
      <c r="A169" s="109"/>
      <c r="B169" s="109"/>
      <c r="C169" s="109"/>
      <c r="F169" s="110"/>
      <c r="G169" s="110"/>
      <c r="H169" s="110"/>
      <c r="I169" s="110"/>
      <c r="J169" s="116"/>
      <c r="K169" s="116"/>
      <c r="L169" s="109"/>
      <c r="M169" s="109"/>
      <c r="N169" s="109"/>
      <c r="O169" s="109"/>
      <c r="P169" s="109"/>
      <c r="U169" s="116"/>
      <c r="V169" s="116"/>
    </row>
    <row r="170" spans="1:22">
      <c r="A170" s="117"/>
      <c r="B170" s="117"/>
      <c r="C170" s="117"/>
      <c r="D170" s="117"/>
      <c r="E170" s="117"/>
      <c r="F170" s="118"/>
      <c r="G170" s="118"/>
      <c r="H170" s="110"/>
      <c r="I170" s="110"/>
      <c r="J170" s="116"/>
      <c r="K170" s="116"/>
      <c r="L170" s="117"/>
      <c r="M170" s="117"/>
      <c r="N170" s="117"/>
      <c r="O170" s="117"/>
      <c r="P170" s="117"/>
      <c r="Q170" s="118"/>
      <c r="R170" s="118"/>
      <c r="U170" s="116"/>
      <c r="V170" s="116"/>
    </row>
    <row r="171" spans="1:22">
      <c r="A171" s="109"/>
      <c r="B171" s="109"/>
      <c r="C171" s="109"/>
      <c r="F171" s="110"/>
      <c r="G171" s="110"/>
      <c r="H171" s="110"/>
      <c r="I171" s="110"/>
      <c r="J171" s="116"/>
      <c r="K171" s="116"/>
      <c r="L171" s="109"/>
      <c r="M171" s="109"/>
      <c r="N171" s="109"/>
      <c r="O171" s="109"/>
      <c r="P171" s="109"/>
      <c r="U171" s="116"/>
      <c r="V171" s="116"/>
    </row>
    <row r="172" spans="1:22">
      <c r="A172" s="109"/>
      <c r="B172" s="109"/>
      <c r="C172" s="109"/>
      <c r="F172" s="108"/>
      <c r="G172" s="108"/>
      <c r="H172" s="110"/>
      <c r="I172" s="110"/>
      <c r="J172" s="116"/>
      <c r="K172" s="116"/>
      <c r="L172" s="109"/>
      <c r="M172" s="109"/>
      <c r="N172" s="109"/>
      <c r="O172" s="109"/>
      <c r="P172" s="109"/>
      <c r="Q172" s="108"/>
      <c r="R172" s="108"/>
      <c r="U172" s="116"/>
      <c r="V172" s="116"/>
    </row>
    <row r="173" spans="1:22">
      <c r="A173" s="109"/>
      <c r="B173" s="109"/>
      <c r="C173" s="109"/>
      <c r="F173" s="110"/>
      <c r="G173" s="110"/>
      <c r="H173" s="110"/>
      <c r="I173" s="110"/>
      <c r="J173" s="116"/>
      <c r="K173" s="116"/>
      <c r="L173" s="109"/>
      <c r="M173" s="109"/>
      <c r="N173" s="109"/>
      <c r="O173" s="109"/>
      <c r="P173" s="109"/>
      <c r="U173" s="116"/>
      <c r="V173" s="116"/>
    </row>
    <row r="174" spans="1:22">
      <c r="A174" s="117"/>
      <c r="B174" s="117"/>
      <c r="C174" s="117"/>
      <c r="D174" s="117"/>
      <c r="E174" s="117"/>
      <c r="F174" s="118"/>
      <c r="G174" s="118"/>
      <c r="H174" s="110"/>
      <c r="I174" s="110"/>
      <c r="J174" s="116"/>
      <c r="K174" s="116"/>
      <c r="L174" s="117"/>
      <c r="M174" s="117"/>
      <c r="N174" s="117"/>
      <c r="O174" s="117"/>
      <c r="P174" s="117"/>
      <c r="Q174" s="118"/>
      <c r="R174" s="118"/>
      <c r="U174" s="116"/>
      <c r="V174" s="116"/>
    </row>
    <row r="175" spans="1:22">
      <c r="A175" s="109"/>
      <c r="B175" s="109"/>
      <c r="C175" s="109"/>
      <c r="F175" s="110"/>
      <c r="G175" s="110"/>
      <c r="H175" s="110"/>
      <c r="I175" s="110"/>
      <c r="J175" s="116"/>
      <c r="K175" s="116"/>
      <c r="L175" s="109"/>
      <c r="M175" s="109"/>
      <c r="N175" s="109"/>
      <c r="O175" s="109"/>
      <c r="P175" s="109"/>
      <c r="U175" s="116"/>
      <c r="V175" s="116"/>
    </row>
    <row r="176" spans="1:22">
      <c r="A176" s="109"/>
      <c r="B176" s="109"/>
      <c r="C176" s="109"/>
      <c r="F176" s="108"/>
      <c r="G176" s="108"/>
      <c r="H176" s="110"/>
      <c r="I176" s="110"/>
      <c r="J176" s="116"/>
      <c r="K176" s="116"/>
      <c r="L176" s="109"/>
      <c r="M176" s="109"/>
      <c r="N176" s="109"/>
      <c r="O176" s="109"/>
      <c r="P176" s="109"/>
      <c r="Q176" s="108"/>
      <c r="R176" s="108"/>
      <c r="U176" s="116"/>
      <c r="V176" s="116"/>
    </row>
    <row r="177" spans="1:26">
      <c r="A177" s="109"/>
      <c r="B177" s="109"/>
      <c r="C177" s="109"/>
      <c r="F177" s="110"/>
      <c r="G177" s="110"/>
      <c r="H177" s="110"/>
      <c r="I177" s="110"/>
      <c r="J177" s="116"/>
      <c r="K177" s="116"/>
      <c r="L177" s="109"/>
      <c r="M177" s="109"/>
      <c r="N177" s="109"/>
      <c r="O177" s="109"/>
      <c r="P177" s="109"/>
      <c r="U177" s="116"/>
      <c r="V177" s="116"/>
      <c r="W177" s="109"/>
      <c r="X177" s="109"/>
      <c r="Y177" s="109"/>
      <c r="Z177" s="109"/>
    </row>
    <row r="178" spans="1:26">
      <c r="A178" s="117"/>
      <c r="B178" s="117"/>
      <c r="C178" s="117"/>
      <c r="D178" s="117"/>
      <c r="E178" s="117"/>
      <c r="F178" s="118"/>
      <c r="G178" s="118"/>
      <c r="H178" s="110"/>
      <c r="I178" s="110"/>
      <c r="J178" s="116"/>
      <c r="K178" s="116"/>
      <c r="L178" s="117"/>
      <c r="M178" s="117"/>
      <c r="N178" s="117"/>
      <c r="O178" s="117"/>
      <c r="P178" s="117"/>
      <c r="Q178" s="118"/>
      <c r="R178" s="118"/>
      <c r="U178" s="116"/>
      <c r="V178" s="116"/>
      <c r="W178" s="117"/>
      <c r="X178" s="117"/>
      <c r="Y178" s="117"/>
      <c r="Z178" s="117"/>
    </row>
    <row r="179" spans="1:26">
      <c r="A179" s="109"/>
      <c r="B179" s="109"/>
      <c r="C179" s="109"/>
      <c r="F179" s="110"/>
      <c r="G179" s="110"/>
      <c r="H179" s="110"/>
      <c r="I179" s="110"/>
      <c r="J179" s="116"/>
      <c r="K179" s="116"/>
      <c r="L179" s="109"/>
      <c r="M179" s="109"/>
      <c r="N179" s="109"/>
      <c r="O179" s="109"/>
      <c r="P179" s="109"/>
      <c r="U179" s="116"/>
      <c r="V179" s="116"/>
      <c r="W179" s="109"/>
      <c r="X179" s="109"/>
      <c r="Y179" s="109"/>
      <c r="Z179" s="109"/>
    </row>
    <row r="180" spans="1:26">
      <c r="A180" s="109"/>
      <c r="B180" s="109"/>
      <c r="C180" s="109"/>
      <c r="F180" s="108"/>
      <c r="G180" s="108"/>
      <c r="H180" s="110"/>
      <c r="I180" s="110"/>
      <c r="J180" s="116"/>
      <c r="K180" s="116"/>
      <c r="L180" s="109"/>
      <c r="M180" s="109"/>
      <c r="N180" s="109"/>
      <c r="O180" s="109"/>
      <c r="P180" s="109"/>
      <c r="Q180" s="108"/>
      <c r="R180" s="108"/>
      <c r="U180" s="116"/>
      <c r="V180" s="116"/>
      <c r="W180" s="109"/>
      <c r="X180" s="109"/>
      <c r="Y180" s="109"/>
      <c r="Z180" s="109"/>
    </row>
    <row r="181" spans="1:26">
      <c r="A181" s="109"/>
      <c r="B181" s="109"/>
      <c r="C181" s="109"/>
      <c r="F181" s="110"/>
      <c r="G181" s="110"/>
      <c r="H181" s="110"/>
      <c r="I181" s="110"/>
      <c r="J181" s="116"/>
      <c r="K181" s="116"/>
      <c r="L181" s="109"/>
      <c r="M181" s="109"/>
      <c r="N181" s="109"/>
      <c r="O181" s="109"/>
      <c r="P181" s="109"/>
      <c r="U181" s="116"/>
      <c r="V181" s="116"/>
      <c r="W181" s="109"/>
      <c r="X181" s="109"/>
      <c r="Y181" s="109"/>
      <c r="Z181" s="109"/>
    </row>
    <row r="182" spans="1:26">
      <c r="A182" s="117"/>
      <c r="B182" s="117"/>
      <c r="C182" s="117"/>
      <c r="D182" s="117"/>
      <c r="E182" s="117"/>
      <c r="F182" s="118"/>
      <c r="G182" s="118"/>
      <c r="H182" s="110"/>
      <c r="I182" s="110"/>
      <c r="J182" s="116"/>
      <c r="K182" s="116"/>
      <c r="L182" s="117"/>
      <c r="M182" s="117"/>
      <c r="N182" s="117"/>
      <c r="O182" s="117"/>
      <c r="P182" s="117"/>
      <c r="Q182" s="118"/>
      <c r="R182" s="118"/>
      <c r="U182" s="116"/>
      <c r="V182" s="116"/>
      <c r="W182" s="117"/>
      <c r="X182" s="117"/>
      <c r="Y182" s="117"/>
      <c r="Z182" s="117"/>
    </row>
    <row r="183" spans="1:26">
      <c r="A183" s="109"/>
      <c r="B183" s="109"/>
      <c r="C183" s="109"/>
      <c r="F183" s="110"/>
      <c r="G183" s="110"/>
      <c r="H183" s="110"/>
      <c r="I183" s="110"/>
      <c r="J183" s="116"/>
      <c r="K183" s="116"/>
      <c r="L183" s="109"/>
      <c r="M183" s="109"/>
      <c r="N183" s="109"/>
      <c r="O183" s="109"/>
      <c r="P183" s="109"/>
      <c r="U183" s="116"/>
      <c r="V183" s="116"/>
      <c r="W183" s="109"/>
      <c r="X183" s="109"/>
      <c r="Y183" s="109"/>
      <c r="Z183" s="109"/>
    </row>
    <row r="184" spans="1:26">
      <c r="A184" s="109"/>
      <c r="B184" s="109"/>
      <c r="C184" s="109"/>
      <c r="F184" s="108"/>
      <c r="G184" s="108"/>
      <c r="H184" s="110"/>
      <c r="I184" s="110"/>
      <c r="J184" s="116"/>
      <c r="K184" s="116"/>
      <c r="L184" s="109"/>
      <c r="M184" s="109"/>
      <c r="N184" s="109"/>
      <c r="O184" s="109"/>
      <c r="P184" s="109"/>
      <c r="Q184" s="108"/>
      <c r="R184" s="108"/>
      <c r="U184" s="116"/>
      <c r="V184" s="116"/>
      <c r="W184" s="109"/>
      <c r="X184" s="109"/>
      <c r="Y184" s="109"/>
      <c r="Z184" s="109"/>
    </row>
    <row r="185" spans="1:26">
      <c r="A185" s="109"/>
      <c r="B185" s="109"/>
      <c r="C185" s="109"/>
      <c r="F185" s="110"/>
      <c r="G185" s="110"/>
      <c r="H185" s="110"/>
      <c r="I185" s="110"/>
      <c r="J185" s="116"/>
      <c r="K185" s="116"/>
      <c r="L185" s="109"/>
      <c r="M185" s="109"/>
      <c r="N185" s="109"/>
      <c r="O185" s="109"/>
      <c r="P185" s="109"/>
      <c r="U185" s="116"/>
      <c r="V185" s="116"/>
      <c r="W185" s="109"/>
      <c r="X185" s="109"/>
      <c r="Y185" s="109"/>
      <c r="Z185" s="109"/>
    </row>
    <row r="186" spans="1:26">
      <c r="A186" s="117"/>
      <c r="B186" s="117"/>
      <c r="C186" s="117"/>
      <c r="D186" s="117"/>
      <c r="E186" s="117"/>
      <c r="F186" s="118"/>
      <c r="G186" s="118"/>
      <c r="H186" s="110"/>
      <c r="I186" s="110"/>
      <c r="J186" s="116"/>
      <c r="K186" s="116"/>
      <c r="L186" s="117"/>
      <c r="M186" s="117"/>
      <c r="N186" s="117"/>
      <c r="O186" s="117"/>
      <c r="P186" s="117"/>
      <c r="Q186" s="118"/>
      <c r="R186" s="118"/>
      <c r="U186" s="116"/>
      <c r="V186" s="116"/>
      <c r="W186" s="117"/>
      <c r="X186" s="117"/>
      <c r="Y186" s="117"/>
      <c r="Z186" s="117"/>
    </row>
    <row r="187" spans="1:26">
      <c r="A187" s="109"/>
      <c r="B187" s="109"/>
      <c r="C187" s="109"/>
      <c r="F187" s="110"/>
      <c r="G187" s="110"/>
      <c r="H187" s="110"/>
      <c r="I187" s="110"/>
      <c r="J187" s="116"/>
      <c r="K187" s="116"/>
      <c r="L187" s="109"/>
      <c r="M187" s="109"/>
      <c r="N187" s="109"/>
      <c r="O187" s="109"/>
      <c r="P187" s="109"/>
      <c r="U187" s="116"/>
      <c r="V187" s="116"/>
      <c r="W187" s="109"/>
      <c r="X187" s="109"/>
      <c r="Y187" s="109"/>
      <c r="Z187" s="109"/>
    </row>
    <row r="188" spans="1:26">
      <c r="A188" s="109"/>
      <c r="B188" s="109"/>
      <c r="C188" s="109"/>
      <c r="F188" s="108"/>
      <c r="G188" s="108"/>
      <c r="H188" s="110"/>
      <c r="I188" s="110"/>
      <c r="J188" s="116"/>
      <c r="K188" s="116"/>
      <c r="L188" s="109"/>
      <c r="M188" s="109"/>
      <c r="N188" s="109"/>
      <c r="O188" s="109"/>
      <c r="P188" s="109"/>
      <c r="Q188" s="108"/>
      <c r="R188" s="108"/>
      <c r="U188" s="116"/>
      <c r="V188" s="116"/>
      <c r="W188" s="109"/>
      <c r="X188" s="109"/>
      <c r="Y188" s="109"/>
      <c r="Z188" s="109"/>
    </row>
    <row r="189" spans="1:26">
      <c r="A189" s="109"/>
      <c r="B189" s="109"/>
      <c r="C189" s="109"/>
      <c r="F189" s="110"/>
      <c r="G189" s="110"/>
      <c r="H189" s="110"/>
      <c r="I189" s="110"/>
      <c r="J189" s="116"/>
      <c r="K189" s="116"/>
      <c r="L189" s="109"/>
      <c r="M189" s="109"/>
      <c r="N189" s="109"/>
      <c r="O189" s="109"/>
      <c r="P189" s="109"/>
      <c r="U189" s="116"/>
      <c r="V189" s="116"/>
      <c r="W189" s="109"/>
      <c r="X189" s="109"/>
      <c r="Y189" s="109"/>
      <c r="Z189" s="109"/>
    </row>
    <row r="190" spans="1:26">
      <c r="A190" s="117"/>
      <c r="B190" s="117"/>
      <c r="C190" s="117"/>
      <c r="D190" s="117"/>
      <c r="E190" s="117"/>
      <c r="F190" s="118"/>
      <c r="G190" s="118"/>
      <c r="H190" s="110"/>
      <c r="I190" s="110"/>
      <c r="J190" s="116"/>
      <c r="K190" s="116"/>
      <c r="L190" s="117"/>
      <c r="M190" s="117"/>
      <c r="N190" s="117"/>
      <c r="O190" s="117"/>
      <c r="P190" s="117"/>
      <c r="Q190" s="118"/>
      <c r="R190" s="118"/>
      <c r="U190" s="116"/>
      <c r="V190" s="116"/>
      <c r="W190" s="117"/>
      <c r="X190" s="117"/>
      <c r="Y190" s="117"/>
      <c r="Z190" s="117"/>
    </row>
    <row r="191" spans="1:26">
      <c r="A191" s="109"/>
      <c r="B191" s="109"/>
      <c r="C191" s="109"/>
      <c r="F191" s="110"/>
      <c r="G191" s="110"/>
      <c r="H191" s="110"/>
      <c r="I191" s="110"/>
      <c r="J191" s="116"/>
      <c r="K191" s="116"/>
      <c r="L191" s="109"/>
      <c r="M191" s="109"/>
      <c r="N191" s="109"/>
      <c r="O191" s="109"/>
      <c r="P191" s="109"/>
      <c r="U191" s="116"/>
      <c r="V191" s="116"/>
      <c r="W191" s="109"/>
      <c r="X191" s="109"/>
      <c r="Y191" s="109"/>
      <c r="Z191" s="109"/>
    </row>
    <row r="192" spans="1:26">
      <c r="A192" s="109"/>
      <c r="B192" s="109"/>
      <c r="C192" s="109"/>
      <c r="F192" s="108"/>
      <c r="G192" s="108"/>
      <c r="H192" s="110"/>
      <c r="I192" s="110"/>
      <c r="J192" s="116"/>
      <c r="K192" s="116"/>
      <c r="L192" s="109"/>
      <c r="M192" s="109"/>
      <c r="N192" s="109"/>
      <c r="O192" s="109"/>
      <c r="P192" s="109"/>
      <c r="Q192" s="108"/>
      <c r="R192" s="108"/>
      <c r="U192" s="116"/>
      <c r="V192" s="116"/>
      <c r="W192" s="109"/>
      <c r="X192" s="109"/>
      <c r="Y192" s="109"/>
      <c r="Z192" s="109"/>
    </row>
  </sheetData>
  <mergeCells count="13">
    <mergeCell ref="A97:U97"/>
    <mergeCell ref="A149:U149"/>
    <mergeCell ref="R36:S36"/>
    <mergeCell ref="T36:U36"/>
    <mergeCell ref="A33:U33"/>
    <mergeCell ref="B36:C36"/>
    <mergeCell ref="D36:E36"/>
    <mergeCell ref="F36:G36"/>
    <mergeCell ref="H36:I36"/>
    <mergeCell ref="J36:K36"/>
    <mergeCell ref="L36:M36"/>
    <mergeCell ref="N36:O36"/>
    <mergeCell ref="P36:Q36"/>
  </mergeCells>
  <phoneticPr fontId="7"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vt:i4>
      </vt:variant>
    </vt:vector>
  </HeadingPairs>
  <TitlesOfParts>
    <vt:vector size="13" baseType="lpstr">
      <vt:lpstr>Cover page</vt:lpstr>
      <vt:lpstr>Simulation Assumption （Class A）</vt:lpstr>
      <vt:lpstr>Simulation Assumption (Class B)</vt:lpstr>
      <vt:lpstr>Simulation assumption (CRI)</vt:lpstr>
      <vt:lpstr>FRC</vt:lpstr>
      <vt:lpstr>Class A Single PMI Test</vt:lpstr>
      <vt:lpstr>Class A Mutiple PMI test</vt:lpstr>
      <vt:lpstr>Class B K=1 PMI test（16QAM） </vt:lpstr>
      <vt:lpstr>CRI test (K,N) =(2,8) 64QAM</vt:lpstr>
      <vt:lpstr>CRI test (K,N) =(2,16) 64QAM</vt:lpstr>
      <vt:lpstr>CRI test (K,N) =(4,32) 64QAM</vt:lpstr>
      <vt:lpstr>CRI test (K,N) =(8,64) 64QAM</vt:lpstr>
      <vt:lpstr>'Simulation Assumption （Class A）'!OLE_LINK1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ebolinc</dc:creator>
  <cp:keywords>CTPClassification=CTP_PUBLIC:VisualMarkings=</cp:keywords>
  <cp:lastModifiedBy>Samsung Electronics</cp:lastModifiedBy>
  <dcterms:created xsi:type="dcterms:W3CDTF">2007-12-10T15:13:50Z</dcterms:created>
  <dcterms:modified xsi:type="dcterms:W3CDTF">2016-08-22T16:27:05Z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new_ms_pID_72543">
    <vt:lpwstr>(3)xQoW5h+S3D1fUNfd9wvDi/wiEafG5JDwq9b6HeAyt5C1n6k6MEBc7a6SQueJtufPffSSTdGg
WzSHhu2Qobep7O3coV5MJCQiCUj+MSjuX9vx8l+j7NlpCzIGM1IYTLvAmWbdafwXDf4WpAI3
rYzt+2inCMC/w9croxxPeEZvFHRwab90rEUkS69ORVNPwEy2THK0ZZ8oWPNySTrY83JA0mC5
bqVJRttpiB/0k1UiEe</vt:lpwstr>
  </property>
  <property fmtid="{D5CDD505-2E9C-101B-9397-08002B2CF9AE}" pid="4" name="_new_ms_pID_725431">
    <vt:lpwstr>RHyWWdKFmCShyrGZITE6W9jB9Qt5PpapJP0UxNwYpIjS0iTDxY35dP
zuRdyhe4/LJPn/qiwtK8p2b0n/xn3zmaR85R5V70WyEHoTpnLT/G8tcDVZkIRk9MBV/hv4AA
059ypXkks1DjgBD2wWt7obykTCBY6kpiYkRDdqQYySk7m2MTBHtQ2iFxFD54TIYyDNd8mPUE
NQnORKjdOlTfFnuBfugr2AhK4KlmVgkwpG/W</vt:lpwstr>
  </property>
  <property fmtid="{D5CDD505-2E9C-101B-9397-08002B2CF9AE}" pid="5" name="_new_ms_pID_725432">
    <vt:lpwstr>EuSnAn2PjHkfG0mCf9PkPvO23+FF0OMgCIQP
2OxcSRb7UHJftd/CMvTLwlgZEy1k56uyUNyV+EYGbZxXaUl57Ks=</vt:lpwstr>
  </property>
  <property fmtid="{D5CDD505-2E9C-101B-9397-08002B2CF9AE}" pid="6" name="TitusGUID">
    <vt:lpwstr>89335c29-3cb3-4387-b31e-98c0c35e22c4</vt:lpwstr>
  </property>
  <property fmtid="{D5CDD505-2E9C-101B-9397-08002B2CF9AE}" pid="7" name="CTP_TimeStamp">
    <vt:lpwstr>2016-08-16 08:39:32Z</vt:lpwstr>
  </property>
  <property fmtid="{D5CDD505-2E9C-101B-9397-08002B2CF9AE}" pid="8" name="CTP_BU">
    <vt:lpwstr>NA</vt:lpwstr>
  </property>
  <property fmtid="{D5CDD505-2E9C-101B-9397-08002B2CF9AE}" pid="9" name="CTP_IDSID">
    <vt:lpwstr>NA</vt:lpwstr>
  </property>
  <property fmtid="{D5CDD505-2E9C-101B-9397-08002B2CF9AE}" pid="10" name="CTP_WWID">
    <vt:lpwstr>NA</vt:lpwstr>
  </property>
  <property fmtid="{D5CDD505-2E9C-101B-9397-08002B2CF9AE}" pid="11" name="CTPClassification">
    <vt:lpwstr>CTP_PUBLIC</vt:lpwstr>
  </property>
  <property fmtid="{D5CDD505-2E9C-101B-9397-08002B2CF9AE}" pid="12" name="_readonly">
    <vt:lpwstr/>
  </property>
  <property fmtid="{D5CDD505-2E9C-101B-9397-08002B2CF9AE}" pid="13" name="_change">
    <vt:lpwstr/>
  </property>
  <property fmtid="{D5CDD505-2E9C-101B-9397-08002B2CF9AE}" pid="14" name="_full-control">
    <vt:lpwstr/>
  </property>
  <property fmtid="{D5CDD505-2E9C-101B-9397-08002B2CF9AE}" pid="15" name="sflag">
    <vt:lpwstr>1471331431</vt:lpwstr>
  </property>
</Properties>
</file>